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heckCompatibility="1"/>
  <bookViews>
    <workbookView xWindow="0" yWindow="0" windowWidth="20490" windowHeight="7755" activeTab="1"/>
  </bookViews>
  <sheets>
    <sheet name="Listado de Indicadores" sheetId="14" r:id="rId1"/>
    <sheet name="001" sheetId="10" r:id="rId2"/>
    <sheet name="002" sheetId="9" r:id="rId3"/>
    <sheet name="003" sheetId="11" r:id="rId4"/>
    <sheet name="004" sheetId="12" r:id="rId5"/>
    <sheet name="005" sheetId="13" r:id="rId6"/>
    <sheet name="006" sheetId="15" r:id="rId7"/>
  </sheets>
  <definedNames>
    <definedName name="_xlnm.Print_Area" localSheetId="1">'001'!$A$1:$L$18</definedName>
    <definedName name="_xlnm.Print_Area" localSheetId="2">'002'!$A$1:$L$26</definedName>
    <definedName name="_xlnm.Print_Area" localSheetId="3">'003'!$A$1:$L$18</definedName>
    <definedName name="_xlnm.Print_Area" localSheetId="4">'004'!$A$1:$L$18</definedName>
    <definedName name="_xlnm.Print_Area" localSheetId="5">'005'!$A$1:$L$18</definedName>
    <definedName name="_xlnm.Print_Area" localSheetId="6">'006'!$A$1:$L$18</definedName>
  </definedNames>
  <calcPr calcId="144525"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 i="15" l="1"/>
  <c r="D18" i="15"/>
  <c r="E17" i="15"/>
  <c r="D17" i="15"/>
  <c r="E16" i="15"/>
  <c r="D16" i="15"/>
  <c r="E15" i="15"/>
  <c r="D15" i="15"/>
  <c r="E15" i="11"/>
  <c r="B2" i="14"/>
  <c r="E16" i="9"/>
  <c r="E17" i="9"/>
  <c r="E18" i="9"/>
  <c r="E19" i="9"/>
  <c r="E20" i="9"/>
  <c r="E21" i="9"/>
  <c r="E22" i="9"/>
  <c r="E23" i="9"/>
  <c r="E24" i="9"/>
  <c r="E25" i="9"/>
  <c r="E26" i="9"/>
  <c r="E15" i="9"/>
  <c r="D16" i="13"/>
  <c r="D17" i="13"/>
  <c r="D18" i="13"/>
  <c r="D15" i="13"/>
  <c r="D16" i="12"/>
  <c r="D17" i="12"/>
  <c r="D18" i="12"/>
  <c r="D15" i="12"/>
  <c r="D16" i="11"/>
  <c r="D17" i="11"/>
  <c r="D18" i="11"/>
  <c r="D15" i="11"/>
  <c r="D16" i="10"/>
  <c r="D17" i="10"/>
  <c r="D18" i="10"/>
  <c r="D15" i="10"/>
  <c r="E18" i="13"/>
  <c r="E17" i="13"/>
  <c r="E16" i="13"/>
  <c r="E15" i="13"/>
  <c r="E18" i="12"/>
  <c r="E17" i="12"/>
  <c r="E16" i="12"/>
  <c r="E15" i="12"/>
  <c r="E18" i="11"/>
  <c r="E17" i="11"/>
  <c r="E16" i="11"/>
  <c r="E18" i="10"/>
  <c r="E17" i="10"/>
  <c r="E16" i="10"/>
  <c r="E15" i="10"/>
</calcChain>
</file>

<file path=xl/sharedStrings.xml><?xml version="1.0" encoding="utf-8"?>
<sst xmlns="http://schemas.openxmlformats.org/spreadsheetml/2006/main" count="328" uniqueCount="112">
  <si>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</si>
  <si>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</si>
  <si>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</si>
  <si>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</si>
  <si>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</si>
  <si>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</si>
  <si>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</si>
  <si>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</si>
  <si>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</si>
  <si>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</si>
  <si>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</si>
  <si>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</si>
  <si>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</si>
  <si>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</si>
  <si>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</si>
  <si>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</si>
  <si>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</si>
  <si>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</si>
  <si>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</si>
  <si>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</si>
  <si>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</si>
  <si>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</si>
  <si>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</si>
  <si>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</si>
  <si>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</si>
  <si>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</si>
  <si>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</si>
  <si>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</si>
  <si>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</si>
  <si>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</si>
  <si>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</si>
  <si>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</si>
  <si>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Codigo del Indicador</t>
  </si>
  <si>
    <t>Nombre del Indicador</t>
  </si>
  <si>
    <t>TIPO DE INDICADOR</t>
  </si>
  <si>
    <t xml:space="preserve">EFICACIA </t>
  </si>
  <si>
    <t xml:space="preserve">Verificar la planificación de la entidad al realizar la proyección y el manejo del plaan de compras </t>
  </si>
  <si>
    <t>Semestral</t>
  </si>
  <si>
    <t>PROCESO COORDINACIÓN Y COMPLEMENTARIEDAD</t>
  </si>
  <si>
    <t>PROYECTOS EJECUTADOS EN LA VIGENCIA</t>
  </si>
  <si>
    <t>Organizar y mantener la información al dia con respecto a los proyectos que se formularon para el sector en relacion a los proyectos que se han ejecutados</t>
  </si>
  <si>
    <t>Planeación de los proyectos en el poceso y por sector</t>
  </si>
  <si>
    <t>Profesional Universitario encargado de cada Sector</t>
  </si>
  <si>
    <t>Pertinencia del indicador</t>
  </si>
  <si>
    <t>Secretario de Gobierno</t>
  </si>
  <si>
    <t>NUMERO DE PASAPORTES</t>
  </si>
  <si>
    <t xml:space="preserve">Garantizar información precisa y veraz de la cantidad de pasaportes que se gestionan y se expiden mensualmente </t>
  </si>
  <si>
    <t xml:space="preserve">Número </t>
  </si>
  <si>
    <t>Cantidad de Pasaportes expedidos</t>
  </si>
  <si>
    <t xml:space="preserve">Libro de recibo de los pasportes, Registro en el ministerio del interior de los pasaportes expedidos </t>
  </si>
  <si>
    <t>Profesional universitario encargado del sector de fronteras</t>
  </si>
  <si>
    <t>Mensual</t>
  </si>
  <si>
    <t>Cantidad de pasaportes qu se expiden en el  Departamento</t>
  </si>
  <si>
    <t>Mayor o Igual a 95%</t>
  </si>
  <si>
    <t>POBLACION ATENDIDA POR SECTOR</t>
  </si>
  <si>
    <t xml:space="preserve">Gerantizar atención oportuna a toda la población de los sectores atendidas por el proceso de coordinación y complementariedad </t>
  </si>
  <si>
    <t>porcentaje</t>
  </si>
  <si>
    <t>Trimestral</t>
  </si>
  <si>
    <t>Profesionales universitarios por cada sector</t>
  </si>
  <si>
    <t>Secretario de Gobierno y seguridad ciudadana</t>
  </si>
  <si>
    <t>EJECUCIÓN DE RECURSOS</t>
  </si>
  <si>
    <r>
      <rPr>
        <b/>
        <sz val="10"/>
        <rFont val="Arial"/>
        <family val="2"/>
      </rPr>
      <t>Numerador:</t>
    </r>
    <r>
      <rPr>
        <sz val="10"/>
        <rFont val="Arial"/>
        <family val="2"/>
      </rPr>
      <t xml:space="preserve"> Cantidad de recursos asignados al sector 
</t>
    </r>
    <r>
      <rPr>
        <b/>
        <sz val="10"/>
        <rFont val="Arial"/>
        <family val="2"/>
      </rPr>
      <t xml:space="preserve">Denominador: </t>
    </r>
    <r>
      <rPr>
        <sz val="10"/>
        <rFont val="Arial"/>
        <family val="2"/>
      </rPr>
      <t>Cantidad de recursos asignados a la secretaria que se ejecutaron</t>
    </r>
  </si>
  <si>
    <t>Para medir la cantidad de los recursos asignados a la secretaria que se ejecutaron por sector</t>
  </si>
  <si>
    <t>Monitorear los recursos asignados a la secretaria y la destinación que se le da a estos, para esto se deben vigilar los proyectos formulados con respecto a los proyectos que son ejecutados y asi vigilar que la destinación de los recursos sean los adecuados.</t>
  </si>
  <si>
    <t>Anual</t>
  </si>
  <si>
    <t>Recursos asignados en el Sector/Total de Recursos Asignados y Ejecutados de la Secretaria</t>
  </si>
  <si>
    <t>Concolidado de proyectos ejecutados del sector</t>
  </si>
  <si>
    <t>Radicación de Solicitudes y Respuestas de las mismas</t>
  </si>
  <si>
    <t>CUMPLIMIENTO METAS AL PLAN DE DESARROLLO</t>
  </si>
  <si>
    <t>EFICIENCIA</t>
  </si>
  <si>
    <t>Garantizar que las metas al plan de Desarrollo se cumplan</t>
  </si>
  <si>
    <t>Monitorear el cumplimiento de los plasmado en el plan de desarrollo por cada una de las secretaria y sus sectores en este caso</t>
  </si>
  <si>
    <r>
      <rPr>
        <b/>
        <sz val="10"/>
        <rFont val="Arial"/>
        <family val="2"/>
      </rPr>
      <t>Numerador:</t>
    </r>
    <r>
      <rPr>
        <sz val="10"/>
        <rFont val="Arial"/>
        <family val="2"/>
      </rPr>
      <t xml:space="preserve"> Porcentaje de cumplimiento por sector busca vigilar que el sector este dentro de lo planeado en el plan de desarrollo
</t>
    </r>
    <r>
      <rPr>
        <b/>
        <sz val="10"/>
        <rFont val="Arial"/>
        <family val="2"/>
      </rPr>
      <t xml:space="preserve">Denominador: </t>
    </r>
    <r>
      <rPr>
        <sz val="10"/>
        <rFont val="Arial"/>
        <family val="2"/>
      </rPr>
      <t>Estipular las metas de cada sector</t>
    </r>
  </si>
  <si>
    <t xml:space="preserve">Permite conocer a exactitud de los proyectos formulados para una vigencia la cantidad que haa sido ejecutado y si es necesario las gestion de mas recursos </t>
  </si>
  <si>
    <t>Cada profesional encargado de minitorear la ejecución de los proyectos formulados debera tenr listado de los proyectos formulados, en licitadión, en proceso de ejecución y ejecutados, a lo cual debera tener una estadisticas de estos aspectos y recolectar la información con los interventores o supervisores de cada proyectos ejecutado.</t>
  </si>
  <si>
    <t>Llenar y mantener actualizado el libro de recibo y entrega de pasaportes</t>
  </si>
  <si>
    <t>El indicador mide las respuestas y oportunidad que se le da a las solicitudes de la población beneficiaria por sectores.</t>
  </si>
  <si>
    <t>Recolectar los formatos de solucitudes, o los registros donde se radican estas para establecer estadisticas de atenciones ofrecidas</t>
  </si>
  <si>
    <t xml:space="preserve">Garantizar que el porcentaje de ejecución de los recursos por sector sea acorde a los recursos asignados a la secretaria, y la gestion de cada sector </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</si>
  <si>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</si>
  <si>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EFICACIA</t>
  </si>
  <si>
    <t>Número de proyectos ejecutados en el sector en la vigencia/Número de proyectos formulados en el proceso</t>
  </si>
  <si>
    <r>
      <t xml:space="preserve">El indicacor mide el cumplimiento de la ejecución de proyectos ya que se pueden formular muchos proyectos a los cuales se les hizo gestión de recursos pero en realidad no llegan a jecutarse todos los proyectos formulados
</t>
    </r>
    <r>
      <rPr>
        <b/>
        <sz val="10"/>
        <rFont val="Arial"/>
        <family val="2"/>
      </rPr>
      <t>Numerador:</t>
    </r>
    <r>
      <rPr>
        <sz val="10"/>
        <rFont val="Arial"/>
        <family val="2"/>
      </rPr>
      <t xml:space="preserve"> Cantidad de proyectos que se ejecutan en el proceso por cada sector
</t>
    </r>
    <r>
      <rPr>
        <b/>
        <sz val="10"/>
        <rFont val="Arial"/>
        <family val="2"/>
      </rPr>
      <t>Denominador:</t>
    </r>
    <r>
      <rPr>
        <sz val="10"/>
        <rFont val="Arial"/>
        <family val="2"/>
      </rPr>
      <t xml:space="preserve"> Numero total de proyectos del proceso que se formularon </t>
    </r>
  </si>
  <si>
    <t>cantidad de Pasaportes Expedidos</t>
  </si>
  <si>
    <t xml:space="preserve">LISTADO DE INDICADORES </t>
  </si>
  <si>
    <t xml:space="preserve">POBLACION ATENDIDA POR SECTOR </t>
  </si>
  <si>
    <t>INICIADA</t>
  </si>
  <si>
    <t>CULMINADA</t>
  </si>
  <si>
    <t>SIN INICIAR</t>
  </si>
  <si>
    <r>
      <t xml:space="preserve">El indicador permite conocer la oportunidad de las respuesta dadas a la población y mantener vinculado a toda la población la entidad 
</t>
    </r>
    <r>
      <rPr>
        <b/>
        <sz val="10"/>
        <rFont val="Arial"/>
        <family val="2"/>
      </rPr>
      <t>Numerador:</t>
    </r>
    <r>
      <rPr>
        <sz val="10"/>
        <rFont val="Arial"/>
        <family val="2"/>
      </rPr>
      <t xml:space="preserve"> Cantidad de población a la cual se le atendio según su solicitud
</t>
    </r>
    <r>
      <rPr>
        <b/>
        <sz val="10"/>
        <rFont val="Arial"/>
        <family val="2"/>
      </rPr>
      <t>Denominador: Cantidad de población que se acerca a la secretaria especificamente a los programs de desarrollo sectorial por información referente o pertinente del sector</t>
    </r>
  </si>
  <si>
    <t xml:space="preserve">Numero de población atendida/ Total de Población que solicito atención </t>
  </si>
  <si>
    <t>01-01-2015 al 30-06-2015</t>
  </si>
  <si>
    <t>Mayor o Igual a 85%</t>
  </si>
  <si>
    <t>Entre el 75% y el 84,9%</t>
  </si>
  <si>
    <t>Menor o Igual al 74.9%</t>
  </si>
  <si>
    <t>Igual al 100%</t>
  </si>
  <si>
    <t>Regular
Desde 75% hasta 99%</t>
  </si>
  <si>
    <t>Malo
Menor al 74%</t>
  </si>
  <si>
    <t>Entre 75% hasta 95%</t>
  </si>
  <si>
    <t>Menor o Igual 74,9%</t>
  </si>
  <si>
    <t xml:space="preserve">Cantidad de metas cumplidad en el plan de desarrollo por sector / Metas del plan de desarrollo por secretaria </t>
  </si>
  <si>
    <t>Entre 70% y 94,9%</t>
  </si>
  <si>
    <t>Menor o Igual 69,9%</t>
  </si>
  <si>
    <t>POBLACION ATENDIDA HUMANITARIAMENTE</t>
  </si>
  <si>
    <t>Gerantizar atención Humanitaria oportuna a toda la población en situaciones de emergencia y/o Calamidad pública</t>
  </si>
  <si>
    <t>El indicador mide las respuestas y oportunidad que se le brinda a las comunidades que han sido afectadas por fenómenos naturales y/o antrópicos no intencionados.</t>
  </si>
  <si>
    <r>
      <t xml:space="preserve">El indicador permite conocer la oportunidad de las respuesta dadas a la población y mantener vinculado a toda la población la entidad 
</t>
    </r>
    <r>
      <rPr>
        <b/>
        <sz val="10"/>
        <rFont val="Arial"/>
        <family val="2"/>
      </rPr>
      <t>Numerador:</t>
    </r>
    <r>
      <rPr>
        <sz val="10"/>
        <rFont val="Arial"/>
        <family val="2"/>
      </rPr>
      <t xml:space="preserve"> Cantidad de población a la cual se le atendio Humanitariamente
</t>
    </r>
    <r>
      <rPr>
        <b/>
        <sz val="10"/>
        <rFont val="Arial"/>
        <family val="2"/>
      </rPr>
      <t>Denominador: Cantidad de población Damnificada por situaciones de emergencia, calamidad o desastre</t>
    </r>
  </si>
  <si>
    <t>Numero de población atendida Humanitariamente/ Total de Población Damnificadea</t>
  </si>
  <si>
    <t>Recolectar los formatos de Censo EDAN, Reportes preliminares de los Municipios y los despachos o entregas de asistencia humanitaria para establecer estadisticas de atenciones ofrecidas</t>
  </si>
  <si>
    <t>Reportes de emergencias por los Municipios, Planillas de entrega de Asistencia Humanitaria, Actas de entrega de asistencia a Municipios</t>
  </si>
  <si>
    <t>Profesional universitario de la dirección de Gestión del Riesgo</t>
  </si>
  <si>
    <t>La atención fue favorable puesto que logramos una respuesta importante a personas que principalmente son vulnerables, garantizando su alimentación por 10 días y su sueño.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</si>
</sst>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font>
    <font>
      <b/>
      <sz val="10"/>
      <name val="Arial"/>
      <family val="2"/>
    </font>
    <font>
      <b/>
      <sz val="11"/>
      <name val="Arial"/>
      <family val="2"/>
    </font>
    <font>
      <sz val="10"/>
      <name val="Arial"/>
      <family val="2"/>
    </font>
    <font>
      <sz val="10"/>
      <name val="Arial"/>
      <family val="2"/>
    </font>
    <font>
      <u/>
      <sz val="10"/>
      <color theme="10"/>
      <name val="Arial"/>
      <family val="2"/>
    </font>
  </fonts>
  <fills count="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9" fontId="3" fillId="0" borderId="0" applyFont="0" applyFill="0" applyBorder="0" applyAlignment="0" applyProtection="0"/>
    <xf numFmtId="0" fontId="5" fillId="0" borderId="0" applyNumberFormat="0" applyFill="0" applyBorder="0" applyAlignment="0" applyProtection="0">
      <alignment vertical="top"/>
      <protection locked="0"/>
    </xf>
  </cellStyleXfs>
  <cellXfs count="110">
    <xf numFmtId="0" fontId="0" fillId="0" borderId="0" xfId="0"/>
    <xf numFmtId="0" fontId="0" fillId="0" borderId="0" xfId="0" applyAlignment="1">
      <alignment horizontal="center" vertical="center" wrapText="1"/>
    </xf>
    <xf numFmtId="0" fontId="0" fillId="0" borderId="0" xfId="0" applyAlignment="1">
      <alignment vertical="center"/>
    </xf>
    <xf numFmtId="0" fontId="2" fillId="0" borderId="1" xfId="0" applyFont="1" applyBorder="1" applyAlignment="1">
      <alignment vertical="center" wrapText="1"/>
    </xf>
    <xf numFmtId="0" fontId="1" fillId="0" borderId="2" xfId="0" applyFont="1" applyBorder="1" applyAlignment="1">
      <alignment vertical="center" wrapText="1"/>
    </xf>
    <xf numFmtId="0" fontId="1" fillId="6" borderId="2" xfId="0" applyFont="1" applyFill="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center" vertical="center"/>
    </xf>
    <xf numFmtId="9" fontId="1" fillId="0" borderId="2" xfId="0" applyNumberFormat="1" applyFont="1" applyBorder="1" applyAlignment="1">
      <alignment horizontal="center" vertical="center"/>
    </xf>
    <xf numFmtId="9" fontId="0" fillId="0" borderId="2" xfId="0" applyNumberFormat="1" applyBorder="1" applyAlignment="1">
      <alignment horizontal="center" vertical="center" wrapText="1"/>
    </xf>
    <xf numFmtId="9" fontId="0" fillId="0" borderId="2" xfId="1" applyFont="1" applyBorder="1" applyAlignment="1">
      <alignment horizontal="center" vertical="center" wrapText="1"/>
    </xf>
    <xf numFmtId="0" fontId="1" fillId="5" borderId="2" xfId="0" applyFont="1" applyFill="1" applyBorder="1" applyAlignment="1">
      <alignment horizontal="center" vertical="center" wrapText="1"/>
    </xf>
    <xf numFmtId="9" fontId="0" fillId="0" borderId="0" xfId="0" applyNumberFormat="1" applyAlignment="1">
      <alignment horizontal="center" vertical="center"/>
    </xf>
    <xf numFmtId="0" fontId="0" fillId="0" borderId="0" xfId="0" applyAlignment="1">
      <alignment horizontal="center" vertical="center"/>
    </xf>
    <xf numFmtId="9" fontId="0" fillId="0" borderId="2" xfId="0" applyNumberFormat="1" applyBorder="1" applyAlignment="1">
      <alignment horizontal="center" vertical="center"/>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4" fillId="8" borderId="2" xfId="0" applyFont="1" applyFill="1"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0" fillId="0" borderId="2" xfId="0" applyBorder="1" applyAlignment="1">
      <alignment horizontal="center" vertical="center" wrapText="1"/>
    </xf>
    <xf numFmtId="1" fontId="0" fillId="0" borderId="2" xfId="1" applyNumberFormat="1" applyFont="1" applyBorder="1" applyAlignment="1">
      <alignment horizontal="center" vertical="center" wrapText="1"/>
    </xf>
    <xf numFmtId="0" fontId="1" fillId="6" borderId="7"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0" fillId="0" borderId="7" xfId="0" applyBorder="1" applyAlignment="1">
      <alignment horizontal="center" wrapText="1"/>
    </xf>
    <xf numFmtId="0" fontId="0" fillId="0" borderId="0" xfId="0" applyAlignment="1">
      <alignment wrapText="1"/>
    </xf>
    <xf numFmtId="0" fontId="3" fillId="0" borderId="0" xfId="0" applyFont="1"/>
    <xf numFmtId="0" fontId="2" fillId="0" borderId="1" xfId="0" applyFont="1" applyBorder="1" applyAlignment="1" applyProtection="1">
      <alignment vertical="center" wrapText="1"/>
      <protection locked="0"/>
    </xf>
    <xf numFmtId="0" fontId="0" fillId="0" borderId="0" xfId="0" applyProtection="1">
      <protection locked="0"/>
    </xf>
    <xf numFmtId="0" fontId="1" fillId="0" borderId="2" xfId="0" applyFont="1" applyBorder="1" applyAlignment="1" applyProtection="1">
      <alignment vertical="center" wrapText="1"/>
      <protection locked="0"/>
    </xf>
    <xf numFmtId="0" fontId="1" fillId="6" borderId="2" xfId="0" applyFont="1" applyFill="1" applyBorder="1" applyAlignment="1" applyProtection="1">
      <alignment horizontal="center" vertical="center"/>
      <protection locked="0"/>
    </xf>
    <xf numFmtId="0" fontId="1" fillId="6" borderId="2" xfId="0" applyFont="1" applyFill="1" applyBorder="1" applyAlignment="1" applyProtection="1">
      <alignment horizontal="center" vertical="center" wrapText="1"/>
      <protection locked="0"/>
    </xf>
    <xf numFmtId="0" fontId="4" fillId="8" borderId="2" xfId="0" applyFont="1" applyFill="1" applyBorder="1" applyAlignment="1" applyProtection="1">
      <alignment horizontal="center" vertical="center"/>
      <protection locked="0"/>
    </xf>
    <xf numFmtId="0" fontId="1" fillId="6" borderId="2" xfId="0" applyFont="1" applyFill="1" applyBorder="1" applyAlignment="1" applyProtection="1">
      <alignment horizontal="center" vertical="center" wrapText="1"/>
      <protection locked="0"/>
    </xf>
    <xf numFmtId="9" fontId="1" fillId="0" borderId="2" xfId="0" applyNumberFormat="1" applyFont="1" applyBorder="1" applyAlignment="1" applyProtection="1">
      <alignment horizontal="center" vertical="center"/>
      <protection locked="0"/>
    </xf>
    <xf numFmtId="9" fontId="0" fillId="0" borderId="0" xfId="0" applyNumberFormat="1" applyAlignment="1" applyProtection="1">
      <alignment horizontal="center" vertical="center"/>
      <protection locked="0"/>
    </xf>
    <xf numFmtId="9" fontId="0" fillId="0" borderId="2" xfId="0" applyNumberFormat="1" applyBorder="1" applyAlignment="1" applyProtection="1">
      <alignment horizontal="center" vertical="center"/>
      <protection locked="0"/>
    </xf>
    <xf numFmtId="0" fontId="1" fillId="5"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0" fillId="0" borderId="0" xfId="0" applyAlignment="1" applyProtection="1">
      <alignment horizontal="center" vertical="center" wrapText="1"/>
      <protection locked="0"/>
    </xf>
    <xf numFmtId="14" fontId="0" fillId="0" borderId="2" xfId="0" applyNumberFormat="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3" fillId="0" borderId="0" xfId="0" applyFont="1" applyProtection="1">
      <protection locked="0"/>
    </xf>
    <xf numFmtId="9" fontId="0" fillId="0" borderId="2" xfId="0" applyNumberFormat="1" applyBorder="1" applyAlignment="1" applyProtection="1">
      <alignment horizontal="center" vertical="center" wrapText="1"/>
    </xf>
    <xf numFmtId="9" fontId="0" fillId="0" borderId="2" xfId="1" applyFont="1" applyBorder="1" applyAlignment="1" applyProtection="1">
      <alignment horizontal="center" vertical="center" wrapText="1"/>
    </xf>
    <xf numFmtId="0" fontId="3" fillId="8" borderId="2" xfId="0" applyFont="1" applyFill="1" applyBorder="1" applyAlignment="1" applyProtection="1">
      <alignment horizontal="center" vertical="center"/>
      <protection locked="0"/>
    </xf>
    <xf numFmtId="16" fontId="0" fillId="0" borderId="2" xfId="0" applyNumberFormat="1" applyBorder="1" applyAlignment="1" applyProtection="1">
      <alignment horizontal="center" vertical="center" wrapText="1"/>
      <protection locked="0"/>
    </xf>
    <xf numFmtId="0" fontId="5" fillId="8" borderId="7" xfId="2" applyFill="1" applyBorder="1" applyAlignment="1" applyProtection="1">
      <alignment horizontal="center" vertical="center" wrapText="1"/>
    </xf>
    <xf numFmtId="0" fontId="5" fillId="8" borderId="8" xfId="2" applyFill="1" applyBorder="1" applyAlignment="1" applyProtection="1">
      <alignment horizontal="center" vertical="center" wrapText="1"/>
    </xf>
    <xf numFmtId="0" fontId="5" fillId="8" borderId="9" xfId="2" applyFill="1" applyBorder="1" applyAlignment="1" applyProtection="1">
      <alignment horizontal="center" vertical="center" wrapText="1"/>
    </xf>
    <xf numFmtId="0" fontId="5" fillId="0" borderId="7" xfId="2" applyBorder="1" applyAlignment="1" applyProtection="1">
      <alignment horizontal="center" wrapText="1"/>
    </xf>
    <xf numFmtId="0" fontId="5" fillId="0" borderId="8" xfId="2" applyBorder="1" applyAlignment="1" applyProtection="1">
      <alignment horizontal="center" wrapText="1"/>
    </xf>
    <xf numFmtId="0" fontId="5" fillId="0" borderId="9" xfId="2" applyBorder="1" applyAlignment="1" applyProtection="1">
      <alignment horizontal="center" wrapText="1"/>
    </xf>
    <xf numFmtId="0" fontId="1" fillId="6" borderId="7"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6" xfId="0" applyBorder="1" applyAlignment="1">
      <alignment horizontal="center" wrapText="1"/>
    </xf>
    <xf numFmtId="0" fontId="0" fillId="0" borderId="0" xfId="0" applyAlignment="1">
      <alignment horizont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7" borderId="2" xfId="0" applyFont="1" applyFill="1" applyBorder="1" applyAlignment="1" applyProtection="1">
      <alignment horizontal="center" vertical="center"/>
      <protection locked="0"/>
    </xf>
    <xf numFmtId="0" fontId="0" fillId="7" borderId="2" xfId="0" applyFill="1" applyBorder="1" applyAlignment="1" applyProtection="1">
      <alignment horizontal="center" vertical="center"/>
      <protection locked="0"/>
    </xf>
    <xf numFmtId="0" fontId="0" fillId="4" borderId="2" xfId="0" applyFill="1" applyBorder="1" applyAlignment="1" applyProtection="1">
      <alignment horizontal="center"/>
      <protection locked="0"/>
    </xf>
    <xf numFmtId="0" fontId="1" fillId="6" borderId="2"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1" fillId="6" borderId="3"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center" vertical="center" wrapText="1"/>
      <protection locked="0"/>
    </xf>
    <xf numFmtId="0" fontId="1" fillId="6" borderId="3" xfId="0" applyFont="1" applyFill="1" applyBorder="1" applyAlignment="1" applyProtection="1">
      <alignment horizontal="center" vertical="center"/>
      <protection locked="0"/>
    </xf>
    <xf numFmtId="0" fontId="1" fillId="6" borderId="5" xfId="0" applyFont="1" applyFill="1" applyBorder="1" applyAlignment="1" applyProtection="1">
      <alignment horizontal="center" vertical="center"/>
      <protection locked="0"/>
    </xf>
    <xf numFmtId="0" fontId="1" fillId="6" borderId="4" xfId="0" applyFont="1" applyFill="1" applyBorder="1" applyAlignment="1" applyProtection="1">
      <alignment horizontal="center" vertical="center"/>
      <protection locked="0"/>
    </xf>
    <xf numFmtId="0" fontId="4" fillId="8" borderId="3" xfId="0" applyFont="1" applyFill="1" applyBorder="1" applyAlignment="1" applyProtection="1">
      <alignment horizontal="center" vertical="center"/>
      <protection locked="0"/>
    </xf>
    <xf numFmtId="0" fontId="4" fillId="8" borderId="5" xfId="0" applyFont="1" applyFill="1" applyBorder="1" applyAlignment="1" applyProtection="1">
      <alignment horizontal="center" vertical="center"/>
      <protection locked="0"/>
    </xf>
    <xf numFmtId="0" fontId="4" fillId="8" borderId="4" xfId="0" applyFont="1" applyFill="1" applyBorder="1" applyAlignment="1" applyProtection="1">
      <alignment horizontal="center" vertical="center"/>
      <protection locked="0"/>
    </xf>
    <xf numFmtId="0" fontId="5" fillId="8" borderId="3" xfId="2" applyFill="1" applyBorder="1" applyAlignment="1" applyProtection="1">
      <alignment horizontal="center" vertical="center"/>
      <protection locked="0"/>
    </xf>
    <xf numFmtId="0" fontId="5" fillId="8" borderId="5" xfId="2" applyFill="1" applyBorder="1" applyAlignment="1" applyProtection="1">
      <alignment horizontal="center" vertical="center"/>
      <protection locked="0"/>
    </xf>
    <xf numFmtId="0" fontId="5" fillId="8" borderId="4" xfId="2" applyFill="1" applyBorder="1" applyAlignment="1" applyProtection="1">
      <alignment horizontal="center" vertical="center"/>
      <protection locked="0"/>
    </xf>
    <xf numFmtId="0" fontId="4" fillId="0" borderId="3" xfId="0" applyFont="1" applyBorder="1" applyAlignment="1" applyProtection="1">
      <alignment horizontal="center" vertical="center" wrapText="1"/>
      <protection locked="0"/>
    </xf>
    <xf numFmtId="0" fontId="4" fillId="0" borderId="2" xfId="0" applyFont="1" applyBorder="1" applyAlignment="1">
      <alignment horizontal="center" vertical="center" wrapText="1"/>
    </xf>
    <xf numFmtId="0" fontId="1" fillId="7" borderId="2" xfId="0" applyFont="1" applyFill="1" applyBorder="1" applyAlignment="1">
      <alignment horizontal="center" vertical="center"/>
    </xf>
    <xf numFmtId="0" fontId="0" fillId="7" borderId="2" xfId="0" applyFill="1" applyBorder="1" applyAlignment="1">
      <alignment horizontal="center" vertical="center"/>
    </xf>
    <xf numFmtId="0" fontId="1" fillId="6" borderId="3"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4" xfId="0" applyFont="1" applyFill="1" applyBorder="1" applyAlignment="1">
      <alignment horizontal="center" vertical="center"/>
    </xf>
    <xf numFmtId="0" fontId="4" fillId="8" borderId="3"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4" xfId="0" applyFont="1" applyFill="1" applyBorder="1" applyAlignment="1">
      <alignment horizontal="center" vertical="center"/>
    </xf>
    <xf numFmtId="0" fontId="5" fillId="8" borderId="3" xfId="2" applyFill="1" applyBorder="1" applyAlignment="1" applyProtection="1">
      <alignment horizontal="center" vertical="center"/>
    </xf>
    <xf numFmtId="0" fontId="5" fillId="8" borderId="5" xfId="2" applyFill="1" applyBorder="1" applyAlignment="1" applyProtection="1">
      <alignment horizontal="center" vertical="center"/>
    </xf>
    <xf numFmtId="0" fontId="5" fillId="8" borderId="4" xfId="2" applyFill="1" applyBorder="1" applyAlignment="1" applyProtection="1">
      <alignment horizontal="center" vertical="center"/>
    </xf>
    <xf numFmtId="0" fontId="0" fillId="4" borderId="2" xfId="0" applyFill="1" applyBorder="1" applyAlignment="1">
      <alignment horizontal="center"/>
    </xf>
    <xf numFmtId="0" fontId="1" fillId="6" borderId="2"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3" xfId="0" applyFont="1" applyBorder="1" applyAlignment="1" applyProtection="1">
      <alignment horizontal="center" vertical="center" wrapText="1"/>
      <protection locked="0"/>
    </xf>
  </cellXfs>
  <cellStyles count="3">
    <cellStyle name="Hipervínculo" xfId="2" builtinId="8"/>
    <cellStyle name="Normal" xfId="0" builtinId="0"/>
    <cellStyle name="Porcentaje" xfId="1" builtinId="5"/>
  </cellStyles>
  <dxfs count="15">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'001'!$H$5:$J$5</c:f>
          <c:strCache>
            <c:ptCount val="1"/>
            <c:pt idx="0">
              <c:v>PROYECTOS EJECUTADOS EN LA VIGENCIA</c:v>
            </c:pt>
          </c:strCache>
        </c:strRef>
      </c:tx>
      <c:layout/>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'001'!$D$15:$D$18</c:f>
              <c:numCache>
                <c:formatCode>0%</c:formatCode>
                <c:ptCount val="4"/>
                <c:pt idx="0">
                  <c:v>1</c:v>
                </c:pt>
                <c:pt idx="1">
                  <c:v>1</c:v>
                </c:pt>
                <c:pt idx="2">
                  <c:v>1</c:v>
                </c:pt>
                <c:pt idx="3">
                  <c:v>1</c:v>
                </c:pt>
              </c:numCache>
            </c:numRef>
          </c:val>
          <c:smooth val="0"/>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'001'!$E$15:$E$18</c:f>
              <c:numCache>
                <c:formatCode>0%</c:formatCode>
                <c:ptCount val="4"/>
                <c:pt idx="0">
                  <c:v>0.58064516129032262</c:v>
                </c:pt>
                <c:pt idx="1">
                  <c:v>0</c:v>
                </c:pt>
                <c:pt idx="2">
                  <c:v>0</c:v>
                </c:pt>
                <c:pt idx="3">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'001'!$F$15:$F$18</c:f>
              <c:numCache>
                <c:formatCode>General</c:formatCode>
                <c:ptCount val="4"/>
              </c:numCache>
            </c:numRef>
          </c:val>
          <c:smooth val="0"/>
        </c:ser>
        <c:dLbls>
          <c:showLegendKey val="0"/>
          <c:showVal val="1"/>
          <c:showCatName val="0"/>
          <c:showSerName val="0"/>
          <c:showPercent val="0"/>
          <c:showBubbleSize val="0"/>
        </c:dLbls>
        <c:marker val="1"/>
        <c:smooth val="0"/>
        <c:axId val="46236416"/>
        <c:axId val="46237952"/>
      </c:lineChart>
      <c:catAx>
        <c:axId val="46236416"/>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6237952"/>
        <c:crosses val="autoZero"/>
        <c:auto val="1"/>
        <c:lblAlgn val="ctr"/>
        <c:lblOffset val="100"/>
        <c:noMultiLvlLbl val="0"/>
      </c:catAx>
      <c:valAx>
        <c:axId val="4623795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6236416"/>
        <c:crosses val="autoZero"/>
        <c:crossBetween val="between"/>
      </c:valAx>
      <c:spPr>
        <a:noFill/>
        <a:ln>
          <a:noFill/>
        </a:ln>
        <a:effectLst/>
      </c:spPr>
    </c:plotArea>
    <c:legend>
      <c:legendPos val="t"/>
      <c:legendEntry>
        <c:idx val="2"/>
        <c:delete val="1"/>
      </c:legendEntry>
      <c:layout/>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'002'!$H$5:$J$5</c:f>
          <c:strCache>
            <c:ptCount val="1"/>
            <c:pt idx="0">
              <c:v>NUMERO DE PASAPORTES</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'002'!$D$15:$D$16</c:f>
              <c:numCache>
                <c:formatCode>0%</c:formatCode>
                <c:ptCount val="2"/>
              </c:numCache>
            </c:numRef>
          </c:val>
          <c:smooth val="0"/>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'002'!$F$15:$F$16</c:f>
              <c:numCache>
                <c:formatCode>General</c:formatCode>
                <c:ptCount val="2"/>
              </c:numCache>
            </c:numRef>
          </c:val>
          <c:smooth val="0"/>
        </c:ser>
        <c:dLbls>
          <c:showLegendKey val="0"/>
          <c:showVal val="1"/>
          <c:showCatName val="0"/>
          <c:showSerName val="0"/>
          <c:showPercent val="0"/>
          <c:showBubbleSize val="0"/>
        </c:dLbls>
        <c:marker val="1"/>
        <c:smooth val="0"/>
        <c:axId val="33171328"/>
        <c:axId val="33172864"/>
      </c:lineChart>
      <c:catAx>
        <c:axId val="33171328"/>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3172864"/>
        <c:crosses val="autoZero"/>
        <c:auto val="1"/>
        <c:lblAlgn val="ctr"/>
        <c:lblOffset val="100"/>
        <c:noMultiLvlLbl val="0"/>
      </c:catAx>
      <c:valAx>
        <c:axId val="3317286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3171328"/>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'003'!$H$5:$J$5</c:f>
          <c:strCache>
            <c:ptCount val="1"/>
            <c:pt idx="0">
              <c:v>POBLACION ATENDIDA POR SECTOR</c:v>
            </c:pt>
          </c:strCache>
        </c:strRef>
      </c:tx>
      <c:layout/>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'003'!$D$15:$D$16</c:f>
              <c:numCache>
                <c:formatCode>0%</c:formatCode>
                <c:ptCount val="2"/>
                <c:pt idx="0">
                  <c:v>0.85</c:v>
                </c:pt>
                <c:pt idx="1">
                  <c:v>0.85</c:v>
                </c:pt>
              </c:numCache>
            </c:numRef>
          </c:val>
          <c:smooth val="0"/>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'003'!$F$15:$F$16</c:f>
              <c:numCache>
                <c:formatCode>General</c:formatCode>
                <c:ptCount val="2"/>
              </c:numCache>
            </c:numRef>
          </c:val>
          <c:smooth val="0"/>
        </c:ser>
        <c:dLbls>
          <c:showLegendKey val="0"/>
          <c:showVal val="1"/>
          <c:showCatName val="0"/>
          <c:showSerName val="0"/>
          <c:showPercent val="0"/>
          <c:showBubbleSize val="0"/>
        </c:dLbls>
        <c:marker val="1"/>
        <c:smooth val="0"/>
        <c:axId val="33242496"/>
        <c:axId val="33252480"/>
      </c:lineChart>
      <c:catAx>
        <c:axId val="33242496"/>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3252480"/>
        <c:crosses val="autoZero"/>
        <c:auto val="1"/>
        <c:lblAlgn val="ctr"/>
        <c:lblOffset val="100"/>
        <c:noMultiLvlLbl val="0"/>
      </c:catAx>
      <c:valAx>
        <c:axId val="33252480"/>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3242496"/>
        <c:crosses val="autoZero"/>
        <c:crossBetween val="between"/>
      </c:valAx>
      <c:spPr>
        <a:noFill/>
        <a:ln>
          <a:noFill/>
        </a:ln>
        <a:effectLst/>
      </c:spPr>
    </c:plotArea>
    <c:legend>
      <c:legendPos val="t"/>
      <c:legendEntry>
        <c:idx val="2"/>
        <c:delete val="1"/>
      </c:legendEntry>
      <c:layout/>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'004'!$H$5:$J$5</c:f>
          <c:strCache>
            <c:ptCount val="1"/>
            <c:pt idx="0">
              <c:v>EJECUCIÓN DE RECURSOS</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'004'!$D$15:$D$16</c:f>
              <c:numCache>
                <c:formatCode>0%</c:formatCode>
                <c:ptCount val="2"/>
                <c:pt idx="0">
                  <c:v>0.95</c:v>
                </c:pt>
                <c:pt idx="1">
                  <c:v>0.95</c:v>
                </c:pt>
              </c:numCache>
            </c:numRef>
          </c:val>
          <c:smooth val="0"/>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mooth val="0"/>
        </c:ser>
        <c:dLbls>
          <c:showLegendKey val="0"/>
          <c:showVal val="1"/>
          <c:showCatName val="0"/>
          <c:showSerName val="0"/>
          <c:showPercent val="0"/>
          <c:showBubbleSize val="0"/>
        </c:dLbls>
        <c:marker val="1"/>
        <c:smooth val="0"/>
        <c:axId val="33354880"/>
        <c:axId val="33356416"/>
      </c:lineChart>
      <c:catAx>
        <c:axId val="33354880"/>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3356416"/>
        <c:crosses val="autoZero"/>
        <c:auto val="1"/>
        <c:lblAlgn val="ctr"/>
        <c:lblOffset val="100"/>
        <c:noMultiLvlLbl val="0"/>
      </c:catAx>
      <c:valAx>
        <c:axId val="3335641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3354880"/>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'005'!$H$5:$J$5</c:f>
          <c:strCache>
            <c:ptCount val="1"/>
            <c:pt idx="0">
              <c:v>CUMPLIMIENTO METAS AL PLAN DE DESARROLLO</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'005'!$D$14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'005'!$D$15:$D$16</c:f>
              <c:numCache>
                <c:formatCode>0%</c:formatCode>
                <c:ptCount val="2"/>
                <c:pt idx="0">
                  <c:v>0.95</c:v>
                </c:pt>
                <c:pt idx="1">
                  <c:v>0.95</c:v>
                </c:pt>
              </c:numCache>
            </c:numRef>
          </c:val>
          <c:smooth val="0"/>
        </c:ser>
        <c:ser>
          <c:idx val="1"/>
          <c:order val="1"/>
          <c:tx>
            <c:strRef>
              <c:f>'005'!$E$14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'005'!$F$15:$F$16</c:f>
              <c:numCache>
                <c:formatCode>General</c:formatCode>
                <c:ptCount val="2"/>
              </c:numCache>
            </c:numRef>
          </c:val>
          <c:smooth val="0"/>
        </c:ser>
        <c:dLbls>
          <c:showLegendKey val="0"/>
          <c:showVal val="1"/>
          <c:showCatName val="0"/>
          <c:showSerName val="0"/>
          <c:showPercent val="0"/>
          <c:showBubbleSize val="0"/>
        </c:dLbls>
        <c:marker val="1"/>
        <c:smooth val="0"/>
        <c:axId val="79384576"/>
        <c:axId val="79386112"/>
      </c:lineChart>
      <c:catAx>
        <c:axId val="79384576"/>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79386112"/>
        <c:crosses val="autoZero"/>
        <c:auto val="1"/>
        <c:lblAlgn val="ctr"/>
        <c:lblOffset val="100"/>
        <c:noMultiLvlLbl val="0"/>
      </c:catAx>
      <c:valAx>
        <c:axId val="7938611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79384576"/>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'003'!$H$5:$J$5</c:f>
          <c:strCache>
            <c:ptCount val="1"/>
            <c:pt idx="0">
              <c:v>POBLACION ATENDIDA POR SECTOR</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'003'!$D$15:$D$16</c:f>
              <c:numCache>
                <c:formatCode>0%</c:formatCode>
                <c:ptCount val="2"/>
                <c:pt idx="0">
                  <c:v>0.85</c:v>
                </c:pt>
                <c:pt idx="1">
                  <c:v>0.85</c:v>
                </c:pt>
              </c:numCache>
            </c:numRef>
          </c:val>
          <c:smooth val="0"/>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'003'!$F$15:$F$16</c:f>
              <c:numCache>
                <c:formatCode>General</c:formatCode>
                <c:ptCount val="2"/>
              </c:numCache>
            </c:numRef>
          </c:val>
          <c:smooth val="0"/>
        </c:ser>
        <c:dLbls>
          <c:showLegendKey val="0"/>
          <c:showVal val="1"/>
          <c:showCatName val="0"/>
          <c:showSerName val="0"/>
          <c:showPercent val="0"/>
          <c:showBubbleSize val="0"/>
        </c:dLbls>
        <c:marker val="1"/>
        <c:smooth val="0"/>
        <c:axId val="79091584"/>
        <c:axId val="79093120"/>
      </c:lineChart>
      <c:catAx>
        <c:axId val="79091584"/>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79093120"/>
        <c:crosses val="autoZero"/>
        <c:auto val="1"/>
        <c:lblAlgn val="ctr"/>
        <c:lblOffset val="100"/>
        <c:noMultiLvlLbl val="0"/>
      </c:catAx>
      <c:valAx>
        <c:axId val="79093120"/>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79091584"/>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44" l="0.70000000000000062" r="0.70000000000000062" t="0.75000000000000144"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149225</xdr:colOff>
      <xdr:row>0</xdr:row>
      <xdr:rowOff>71211</xdr:rowOff>
    </xdr:from>
    <xdr:to>
      <xdr:col>0</xdr:col>
      <xdr:colOff>758825</xdr:colOff>
      <xdr:row>2</xdr:row>
      <xdr:rowOff>135386</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225" y="71211"/>
          <a:ext cx="609600" cy="445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246784</xdr:colOff>
      <xdr:row>11</xdr:row>
      <xdr:rowOff>793894</xdr:rowOff>
    </xdr:from>
    <xdr:to>
      <xdr:col>21</xdr:col>
      <xdr:colOff>215034</xdr:colOff>
      <xdr:row>18</xdr:row>
      <xdr:rowOff>77932</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6975" y="42636"/>
          <a:ext cx="733425" cy="81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20</xdr:row>
      <xdr:rowOff>121227</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selection sqref="A1:A3"/>
    </sheetView>
  </sheetViews>
  <sheetFormatPr baseColWidth="10" defaultRowHeight="12.75" x14ac:dyDescent="0.2"/>
  <cols>
    <col min="1" max="8" width="11.42578125" style="27"/>
  </cols>
  <sheetData>
    <row r="1" spans="1:8" ht="15" x14ac:dyDescent="0.2">
      <c r="A1" s="61"/>
      <c r="B1" s="63" t="s">
        <v>7</v>
      </c>
      <c r="C1" s="63"/>
      <c r="D1" s="63"/>
      <c r="E1" s="63"/>
      <c r="F1" s="63"/>
      <c r="G1" s="3" t="s">
        <v>21</v>
      </c>
      <c r="H1" s="3"/>
    </row>
    <row r="2" spans="1:8" x14ac:dyDescent="0.2">
      <c r="A2" s="62"/>
      <c r="B2" s="64" t="str">
        <f>'001'!D2</f>
        <v>PROCESO COORDINACIÓN Y COMPLEMENTARIEDAD</v>
      </c>
      <c r="C2" s="64"/>
      <c r="D2" s="64"/>
      <c r="E2" s="64"/>
      <c r="F2" s="64"/>
      <c r="G2" s="4" t="s">
        <v>20</v>
      </c>
      <c r="H2" s="4"/>
    </row>
    <row r="3" spans="1:8" x14ac:dyDescent="0.2">
      <c r="A3" s="62"/>
      <c r="B3" s="64" t="s">
        <v>84</v>
      </c>
      <c r="C3" s="64"/>
      <c r="D3" s="64"/>
      <c r="E3" s="64"/>
      <c r="F3" s="64"/>
      <c r="G3" s="4" t="s">
        <v>22</v>
      </c>
      <c r="H3" s="4"/>
    </row>
    <row r="4" spans="1:8" x14ac:dyDescent="0.2">
      <c r="A4" s="65"/>
      <c r="B4" s="65"/>
      <c r="C4" s="65"/>
      <c r="D4" s="65"/>
      <c r="E4" s="65"/>
      <c r="F4" s="65"/>
      <c r="G4" s="65"/>
      <c r="H4" s="65"/>
    </row>
    <row r="5" spans="1:8" ht="13.5" thickBot="1" x14ac:dyDescent="0.25">
      <c r="A5" s="66"/>
      <c r="B5" s="66"/>
      <c r="C5" s="66"/>
      <c r="D5" s="66"/>
      <c r="E5" s="66"/>
      <c r="F5" s="66"/>
      <c r="G5" s="66"/>
      <c r="H5" s="66"/>
    </row>
    <row r="6" spans="1:8" ht="26.25" thickBot="1" x14ac:dyDescent="0.25">
      <c r="A6" s="24" t="s">
        <v>32</v>
      </c>
      <c r="B6" s="58" t="s">
        <v>33</v>
      </c>
      <c r="C6" s="59"/>
      <c r="D6" s="59"/>
      <c r="E6" s="59"/>
      <c r="F6" s="59"/>
      <c r="G6" s="59"/>
      <c r="H6" s="60"/>
    </row>
    <row r="7" spans="1:8" ht="13.5" thickBot="1" x14ac:dyDescent="0.25">
      <c r="A7" s="25">
        <v>1</v>
      </c>
      <c r="B7" s="52" t="s">
        <v>39</v>
      </c>
      <c r="C7" s="53"/>
      <c r="D7" s="53"/>
      <c r="E7" s="53"/>
      <c r="F7" s="53"/>
      <c r="G7" s="53"/>
      <c r="H7" s="54"/>
    </row>
    <row r="8" spans="1:8" ht="13.5" thickBot="1" x14ac:dyDescent="0.25">
      <c r="A8" s="26">
        <v>2</v>
      </c>
      <c r="B8" s="55" t="s">
        <v>45</v>
      </c>
      <c r="C8" s="56"/>
      <c r="D8" s="56"/>
      <c r="E8" s="56"/>
      <c r="F8" s="56"/>
      <c r="G8" s="56"/>
      <c r="H8" s="57"/>
    </row>
    <row r="9" spans="1:8" ht="13.5" thickBot="1" x14ac:dyDescent="0.25">
      <c r="A9" s="26">
        <v>3</v>
      </c>
      <c r="B9" s="55" t="s">
        <v>85</v>
      </c>
      <c r="C9" s="56"/>
      <c r="D9" s="56"/>
      <c r="E9" s="56"/>
      <c r="F9" s="56"/>
      <c r="G9" s="56"/>
      <c r="H9" s="57"/>
    </row>
    <row r="10" spans="1:8" ht="13.5" thickBot="1" x14ac:dyDescent="0.25">
      <c r="A10" s="25">
        <v>4</v>
      </c>
      <c r="B10" s="55" t="s">
        <v>60</v>
      </c>
      <c r="C10" s="56"/>
      <c r="D10" s="56"/>
      <c r="E10" s="56"/>
      <c r="F10" s="56"/>
      <c r="G10" s="56"/>
      <c r="H10" s="57"/>
    </row>
    <row r="11" spans="1:8" ht="13.5" thickBot="1" x14ac:dyDescent="0.25">
      <c r="A11" s="26">
        <v>5</v>
      </c>
      <c r="B11" s="55" t="s">
        <v>68</v>
      </c>
      <c r="C11" s="56"/>
      <c r="D11" s="56"/>
      <c r="E11" s="56"/>
      <c r="F11" s="56"/>
      <c r="G11" s="56"/>
      <c r="H11" s="57"/>
    </row>
  </sheetData>
  <mergeCells count="11">
    <mergeCell ref="B6:H6"/>
    <mergeCell ref="A1:A3"/>
    <mergeCell ref="B1:F1"/>
    <mergeCell ref="B2:F2"/>
    <mergeCell ref="B3:F3"/>
    <mergeCell ref="A4:H5"/>
    <mergeCell ref="B7:H7"/>
    <mergeCell ref="B8:H8"/>
    <mergeCell ref="B9:H9"/>
    <mergeCell ref="B10:H10"/>
    <mergeCell ref="B11:H11"/>
  </mergeCells>
  <hyperlinks>
    <hyperlink ref="A2" r:id="rId1" display="ingreso activo fijo"/>
    <hyperlink ref="B7:F7" location="'001'!A1" display="INGRESO ACTIVO FIJO"/>
    <hyperlink ref="B8:H8" location="'002'!A1" display="CUMPLIMIENTO A LAS ACTUALIZACIONES DEL PLAN DE COMPRAS "/>
    <hyperlink ref="B9:H9" location="'003'!A1" display="CUMPLIMIENTO AL PLAN DE COMPRAS "/>
    <hyperlink ref="B10:H10" location="'004'!A1" display="EJECUCIÓN DE RECURSOS"/>
    <hyperlink ref="B11:H11" location="'005'!A1" display="CUMPLIMIENTO METAS AL PLAN DE DESARROLLO"/>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tabSelected="1" view="pageBreakPreview" topLeftCell="A10" zoomScale="84" zoomScaleSheetLayoutView="84" workbookViewId="0">
      <selection activeCell="B15" sqref="B15"/>
    </sheetView>
  </sheetViews>
  <sheetFormatPr baseColWidth="10" defaultRowHeight="12.75" x14ac:dyDescent="0.2"/>
  <cols>
    <col min="1" max="2" width="14.7109375" style="30" customWidth="1"/>
    <col min="3" max="3" width="15.85546875" style="30" customWidth="1"/>
    <col min="4" max="6" width="8.7109375" style="30" customWidth="1"/>
    <col min="7" max="7" width="27.140625" style="30" customWidth="1"/>
    <col min="8" max="9" width="21.7109375" style="30" customWidth="1"/>
    <col min="10" max="10" width="29.5703125" style="30" customWidth="1"/>
    <col min="11" max="11" width="17.42578125" style="30" customWidth="1"/>
    <col min="12" max="12" width="21.7109375" style="30" customWidth="1"/>
    <col min="13" max="16384" width="11.42578125" style="30"/>
  </cols>
  <sheetData>
    <row r="1" spans="1:12" ht="24.95" customHeight="1" x14ac:dyDescent="0.2">
      <c r="A1" s="67"/>
      <c r="B1" s="67"/>
      <c r="C1" s="67"/>
      <c r="D1" s="69" t="s">
        <v>7</v>
      </c>
      <c r="E1" s="69"/>
      <c r="F1" s="69"/>
      <c r="G1" s="69"/>
      <c r="H1" s="69"/>
      <c r="I1" s="69"/>
      <c r="J1" s="69"/>
      <c r="K1" s="29" t="s">
        <v>21</v>
      </c>
      <c r="L1" s="29"/>
    </row>
    <row r="2" spans="1:12" ht="24.95" customHeight="1" x14ac:dyDescent="0.2">
      <c r="A2" s="68"/>
      <c r="B2" s="68"/>
      <c r="C2" s="68"/>
      <c r="D2" s="70" t="s">
        <v>38</v>
      </c>
      <c r="E2" s="70"/>
      <c r="F2" s="70"/>
      <c r="G2" s="70"/>
      <c r="H2" s="70"/>
      <c r="I2" s="70"/>
      <c r="J2" s="70"/>
      <c r="K2" s="31" t="s">
        <v>20</v>
      </c>
      <c r="L2" s="31"/>
    </row>
    <row r="3" spans="1:12" ht="24.95" customHeight="1" x14ac:dyDescent="0.2">
      <c r="A3" s="68"/>
      <c r="B3" s="68"/>
      <c r="C3" s="68"/>
      <c r="D3" s="70" t="s">
        <v>19</v>
      </c>
      <c r="E3" s="70"/>
      <c r="F3" s="70"/>
      <c r="G3" s="70"/>
      <c r="H3" s="70"/>
      <c r="I3" s="70"/>
      <c r="J3" s="70"/>
      <c r="K3" s="31" t="s">
        <v>22</v>
      </c>
      <c r="L3" s="31"/>
    </row>
    <row r="4" spans="1:12" ht="24.95" customHeight="1" x14ac:dyDescent="0.2">
      <c r="A4" s="71" t="s">
        <v>10</v>
      </c>
      <c r="B4" s="72"/>
      <c r="C4" s="72"/>
      <c r="D4" s="72"/>
      <c r="E4" s="72"/>
      <c r="F4" s="72"/>
      <c r="G4" s="72"/>
      <c r="H4" s="72"/>
      <c r="I4" s="72"/>
      <c r="J4" s="72"/>
      <c r="K4" s="72"/>
      <c r="L4" s="72"/>
    </row>
    <row r="5" spans="1:12" ht="24.95" customHeight="1" x14ac:dyDescent="0.2">
      <c r="A5" s="81" t="s">
        <v>32</v>
      </c>
      <c r="B5" s="82"/>
      <c r="C5" s="83"/>
      <c r="D5" s="84">
        <v>1</v>
      </c>
      <c r="E5" s="85"/>
      <c r="F5" s="86"/>
      <c r="G5" s="32" t="s">
        <v>33</v>
      </c>
      <c r="H5" s="87" t="s">
        <v>39</v>
      </c>
      <c r="I5" s="88"/>
      <c r="J5" s="89"/>
      <c r="K5" s="33" t="s">
        <v>34</v>
      </c>
      <c r="L5" s="50" t="s">
        <v>80</v>
      </c>
    </row>
    <row r="6" spans="1:12" x14ac:dyDescent="0.2">
      <c r="A6" s="73"/>
      <c r="B6" s="73"/>
      <c r="C6" s="73"/>
      <c r="D6" s="73"/>
      <c r="E6" s="73"/>
      <c r="F6" s="73"/>
      <c r="G6" s="73"/>
      <c r="H6" s="73"/>
      <c r="I6" s="73"/>
      <c r="J6" s="73"/>
      <c r="K6" s="73"/>
      <c r="L6" s="73"/>
    </row>
    <row r="7" spans="1:12" ht="69.95" customHeight="1" x14ac:dyDescent="0.2">
      <c r="A7" s="74" t="s">
        <v>11</v>
      </c>
      <c r="B7" s="74"/>
      <c r="C7" s="74"/>
      <c r="D7" s="68" t="s">
        <v>40</v>
      </c>
      <c r="E7" s="68"/>
      <c r="F7" s="68"/>
      <c r="G7" s="68"/>
      <c r="H7" s="68"/>
      <c r="I7" s="33" t="s">
        <v>43</v>
      </c>
      <c r="J7" s="75" t="s">
        <v>73</v>
      </c>
      <c r="K7" s="68"/>
      <c r="L7" s="68"/>
    </row>
    <row r="8" spans="1:12" ht="91.5" customHeight="1" x14ac:dyDescent="0.2">
      <c r="A8" s="74" t="s">
        <v>0</v>
      </c>
      <c r="B8" s="74"/>
      <c r="C8" s="74"/>
      <c r="D8" s="68" t="s">
        <v>28</v>
      </c>
      <c r="E8" s="68"/>
      <c r="F8" s="68"/>
      <c r="G8" s="68"/>
      <c r="H8" s="68"/>
      <c r="I8" s="33" t="s">
        <v>16</v>
      </c>
      <c r="J8" s="76" t="s">
        <v>82</v>
      </c>
      <c r="K8" s="68"/>
      <c r="L8" s="68"/>
    </row>
    <row r="9" spans="1:12" ht="79.5" customHeight="1" x14ac:dyDescent="0.2">
      <c r="A9" s="74" t="s">
        <v>12</v>
      </c>
      <c r="B9" s="74"/>
      <c r="C9" s="74"/>
      <c r="D9" s="68" t="s">
        <v>81</v>
      </c>
      <c r="E9" s="68"/>
      <c r="F9" s="68"/>
      <c r="G9" s="68"/>
      <c r="H9" s="68"/>
      <c r="I9" s="33" t="s">
        <v>1</v>
      </c>
      <c r="J9" s="75" t="s">
        <v>74</v>
      </c>
      <c r="K9" s="68"/>
      <c r="L9" s="68"/>
    </row>
    <row r="10" spans="1:12" ht="69.95" customHeight="1" x14ac:dyDescent="0.2">
      <c r="A10" s="74" t="s">
        <v>13</v>
      </c>
      <c r="B10" s="74"/>
      <c r="C10" s="74"/>
      <c r="D10" s="68" t="s">
        <v>41</v>
      </c>
      <c r="E10" s="68"/>
      <c r="F10" s="68"/>
      <c r="G10" s="68"/>
      <c r="H10" s="68"/>
      <c r="I10" s="33" t="s">
        <v>17</v>
      </c>
      <c r="J10" s="68" t="s">
        <v>37</v>
      </c>
      <c r="K10" s="68"/>
      <c r="L10" s="68"/>
    </row>
    <row r="11" spans="1:12" ht="69.95" customHeight="1" x14ac:dyDescent="0.2">
      <c r="A11" s="74" t="s">
        <v>14</v>
      </c>
      <c r="B11" s="74"/>
      <c r="C11" s="74"/>
      <c r="D11" s="68" t="s">
        <v>42</v>
      </c>
      <c r="E11" s="68"/>
      <c r="F11" s="68"/>
      <c r="G11" s="68"/>
      <c r="H11" s="68"/>
      <c r="I11" s="33" t="s">
        <v>18</v>
      </c>
      <c r="J11" s="68" t="s">
        <v>44</v>
      </c>
      <c r="K11" s="68"/>
      <c r="L11" s="68"/>
    </row>
    <row r="12" spans="1:12" s="42" customFormat="1" ht="69.95" customHeight="1" x14ac:dyDescent="0.2">
      <c r="A12" s="81" t="s">
        <v>29</v>
      </c>
      <c r="B12" s="83"/>
      <c r="C12" s="36">
        <v>1</v>
      </c>
      <c r="D12" s="81" t="s">
        <v>30</v>
      </c>
      <c r="E12" s="83"/>
      <c r="F12" s="37">
        <v>0.75</v>
      </c>
      <c r="G12" s="32" t="s">
        <v>31</v>
      </c>
      <c r="H12" s="38">
        <v>1</v>
      </c>
      <c r="I12" s="33" t="s">
        <v>3</v>
      </c>
      <c r="J12" s="39" t="s">
        <v>95</v>
      </c>
      <c r="K12" s="40" t="s">
        <v>96</v>
      </c>
      <c r="L12" s="41" t="s">
        <v>97</v>
      </c>
    </row>
    <row r="13" spans="1:12" s="43" customFormat="1" ht="24.95" customHeight="1" x14ac:dyDescent="0.2">
      <c r="A13" s="71" t="s">
        <v>4</v>
      </c>
      <c r="B13" s="72"/>
      <c r="C13" s="72"/>
      <c r="D13" s="72"/>
      <c r="E13" s="72"/>
      <c r="F13" s="72"/>
      <c r="G13" s="72"/>
      <c r="H13" s="72"/>
      <c r="I13" s="72"/>
      <c r="J13" s="72"/>
      <c r="K13" s="72"/>
      <c r="L13" s="72"/>
    </row>
    <row r="14" spans="1:12" s="44" customFormat="1" ht="39.75" customHeight="1" x14ac:dyDescent="0.2">
      <c r="A14" s="33" t="s">
        <v>5</v>
      </c>
      <c r="B14" s="33" t="s">
        <v>8</v>
      </c>
      <c r="C14" s="33" t="s">
        <v>9</v>
      </c>
      <c r="D14" s="33" t="s">
        <v>2</v>
      </c>
      <c r="E14" s="33" t="s">
        <v>6</v>
      </c>
      <c r="F14" s="79" t="s">
        <v>26</v>
      </c>
      <c r="G14" s="80"/>
      <c r="H14" s="74" t="s">
        <v>27</v>
      </c>
      <c r="I14" s="74"/>
      <c r="J14" s="33" t="s">
        <v>24</v>
      </c>
      <c r="K14" s="33" t="s">
        <v>25</v>
      </c>
      <c r="L14" s="33" t="s">
        <v>23</v>
      </c>
    </row>
    <row r="15" spans="1:12" s="44" customFormat="1" ht="30" customHeight="1" x14ac:dyDescent="0.2">
      <c r="A15" s="46" t="s">
        <v>91</v>
      </c>
      <c r="B15" s="46">
        <v>18</v>
      </c>
      <c r="C15" s="46">
        <v>31</v>
      </c>
      <c r="D15" s="48">
        <f>C$12</f>
        <v>1</v>
      </c>
      <c r="E15" s="49">
        <f>B15/C15</f>
        <v>0.58064516129032262</v>
      </c>
      <c r="F15" s="77"/>
      <c r="G15" s="78"/>
      <c r="H15" s="68"/>
      <c r="I15" s="68"/>
      <c r="J15" s="46"/>
      <c r="K15" s="46"/>
      <c r="L15" s="46"/>
    </row>
    <row r="16" spans="1:12" s="44" customFormat="1" ht="30" customHeight="1" x14ac:dyDescent="0.2">
      <c r="A16" s="46"/>
      <c r="B16" s="46"/>
      <c r="C16" s="46"/>
      <c r="D16" s="48">
        <f t="shared" ref="D16:D18" si="0">C$12</f>
        <v>1</v>
      </c>
      <c r="E16" s="49" t="e">
        <f t="shared" ref="E16:E18" si="1">B16/C16</f>
        <v>#DIV/0!</v>
      </c>
      <c r="F16" s="77"/>
      <c r="G16" s="78"/>
      <c r="H16" s="68"/>
      <c r="I16" s="68"/>
      <c r="J16" s="46"/>
      <c r="K16" s="46"/>
      <c r="L16" s="46"/>
    </row>
    <row r="17" spans="1:12" s="44" customFormat="1" ht="30" customHeight="1" x14ac:dyDescent="0.2">
      <c r="A17" s="46"/>
      <c r="B17" s="46"/>
      <c r="C17" s="46"/>
      <c r="D17" s="48">
        <f t="shared" si="0"/>
        <v>1</v>
      </c>
      <c r="E17" s="49" t="e">
        <f t="shared" si="1"/>
        <v>#DIV/0!</v>
      </c>
      <c r="F17" s="90"/>
      <c r="G17" s="78"/>
      <c r="H17" s="75"/>
      <c r="I17" s="68"/>
      <c r="J17" s="46"/>
      <c r="K17" s="51"/>
      <c r="L17" s="46"/>
    </row>
    <row r="18" spans="1:12" s="44" customFormat="1" ht="30" customHeight="1" x14ac:dyDescent="0.2">
      <c r="A18" s="46"/>
      <c r="B18" s="46"/>
      <c r="C18" s="46"/>
      <c r="D18" s="48">
        <f t="shared" si="0"/>
        <v>1</v>
      </c>
      <c r="E18" s="49" t="e">
        <f t="shared" si="1"/>
        <v>#DIV/0!</v>
      </c>
      <c r="F18" s="77"/>
      <c r="G18" s="78"/>
      <c r="H18" s="68"/>
      <c r="I18" s="68"/>
      <c r="J18" s="46"/>
      <c r="K18" s="46"/>
      <c r="L18" s="46"/>
    </row>
    <row r="27" spans="1:12" hidden="1" x14ac:dyDescent="0.2">
      <c r="A27" s="47" t="s">
        <v>86</v>
      </c>
    </row>
    <row r="28" spans="1:12" hidden="1" x14ac:dyDescent="0.2">
      <c r="A28" s="47" t="s">
        <v>87</v>
      </c>
    </row>
    <row r="29" spans="1:12" hidden="1" x14ac:dyDescent="0.2">
      <c r="A29" s="47" t="s">
        <v>88</v>
      </c>
    </row>
  </sheetData>
  <sheetProtection password="EC3E" sheet="1" objects="1" scenarios="1"/>
  <mergeCells count="37">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 ref="F18:G18"/>
    <mergeCell ref="H18:I18"/>
    <mergeCell ref="F14:G14"/>
    <mergeCell ref="H14:I14"/>
    <mergeCell ref="F15:G15"/>
    <mergeCell ref="H15:I15"/>
    <mergeCell ref="F16:G16"/>
    <mergeCell ref="H16:I16"/>
    <mergeCell ref="J10:L10"/>
    <mergeCell ref="A6:L6"/>
    <mergeCell ref="A7:C7"/>
    <mergeCell ref="D7:H7"/>
    <mergeCell ref="J7:L7"/>
    <mergeCell ref="A8:C8"/>
    <mergeCell ref="D8:H8"/>
    <mergeCell ref="J8:L8"/>
    <mergeCell ref="A1:C3"/>
    <mergeCell ref="D1:J1"/>
    <mergeCell ref="D2:J2"/>
    <mergeCell ref="D3:J3"/>
    <mergeCell ref="A4:L4"/>
  </mergeCells>
  <conditionalFormatting sqref="E15:E18">
    <cfRule type="cellIs" dxfId="14" priority="1" stopIfTrue="1" operator="lessThan">
      <formula>0.749</formula>
    </cfRule>
    <cfRule type="cellIs" dxfId="13" priority="2" stopIfTrue="1" operator="between">
      <formula>0.75</formula>
      <formula>0.99</formula>
    </cfRule>
    <cfRule type="cellIs" dxfId="12" priority="3" stopIfTrue="1" operator="equal">
      <formula>100%</formula>
    </cfRule>
  </conditionalFormatting>
  <dataValidations count="1">
    <dataValidation type="list" allowBlank="1" showInputMessage="1" showErrorMessage="1" sqref="L15:L18">
      <formula1>$A$27:$A$29</formula1>
    </dataValidation>
  </dataValidations>
  <hyperlinks>
    <hyperlink ref="H5:J5" location="'Listado de Indicadores'!A1" display="PROYECTOS EJECUTADOS EN LA VIGENCIA"/>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view="pageBreakPreview" zoomScale="80" zoomScaleSheetLayoutView="80" workbookViewId="0">
      <selection activeCell="E15" sqref="E15"/>
    </sheetView>
  </sheetViews>
  <sheetFormatPr baseColWidth="10" defaultRowHeight="12.75" x14ac:dyDescent="0.2"/>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x14ac:dyDescent="0.2">
      <c r="A1" s="61"/>
      <c r="B1" s="61"/>
      <c r="C1" s="61"/>
      <c r="D1" s="63" t="s">
        <v>7</v>
      </c>
      <c r="E1" s="63"/>
      <c r="F1" s="63"/>
      <c r="G1" s="63"/>
      <c r="H1" s="63"/>
      <c r="I1" s="63"/>
      <c r="J1" s="63"/>
      <c r="K1" s="3" t="s">
        <v>21</v>
      </c>
      <c r="L1" s="3"/>
    </row>
    <row r="2" spans="1:12" ht="24.95" customHeight="1" x14ac:dyDescent="0.2">
      <c r="A2" s="62"/>
      <c r="B2" s="62"/>
      <c r="C2" s="62"/>
      <c r="D2" s="64" t="s">
        <v>38</v>
      </c>
      <c r="E2" s="64"/>
      <c r="F2" s="64"/>
      <c r="G2" s="64"/>
      <c r="H2" s="64"/>
      <c r="I2" s="64"/>
      <c r="J2" s="64"/>
      <c r="K2" s="4" t="s">
        <v>20</v>
      </c>
      <c r="L2" s="4"/>
    </row>
    <row r="3" spans="1:12" ht="24.95" customHeight="1" x14ac:dyDescent="0.2">
      <c r="A3" s="62"/>
      <c r="B3" s="62"/>
      <c r="C3" s="62"/>
      <c r="D3" s="64" t="s">
        <v>19</v>
      </c>
      <c r="E3" s="64"/>
      <c r="F3" s="64"/>
      <c r="G3" s="64"/>
      <c r="H3" s="64"/>
      <c r="I3" s="64"/>
      <c r="J3" s="64"/>
      <c r="K3" s="4" t="s">
        <v>22</v>
      </c>
      <c r="L3" s="4"/>
    </row>
    <row r="4" spans="1:12" ht="24.95" customHeight="1" x14ac:dyDescent="0.2">
      <c r="A4" s="92" t="s">
        <v>10</v>
      </c>
      <c r="B4" s="93"/>
      <c r="C4" s="93"/>
      <c r="D4" s="93"/>
      <c r="E4" s="93"/>
      <c r="F4" s="93"/>
      <c r="G4" s="93"/>
      <c r="H4" s="93"/>
      <c r="I4" s="93"/>
      <c r="J4" s="93"/>
      <c r="K4" s="93"/>
      <c r="L4" s="93"/>
    </row>
    <row r="5" spans="1:12" ht="27.75" customHeight="1" x14ac:dyDescent="0.2">
      <c r="A5" s="94" t="s">
        <v>32</v>
      </c>
      <c r="B5" s="95"/>
      <c r="C5" s="96"/>
      <c r="D5" s="97">
        <v>2</v>
      </c>
      <c r="E5" s="98"/>
      <c r="F5" s="99"/>
      <c r="G5" s="8" t="s">
        <v>33</v>
      </c>
      <c r="H5" s="100" t="s">
        <v>45</v>
      </c>
      <c r="I5" s="101"/>
      <c r="J5" s="102"/>
      <c r="K5" s="7" t="s">
        <v>34</v>
      </c>
      <c r="L5" s="18" t="s">
        <v>35</v>
      </c>
    </row>
    <row r="6" spans="1:12" x14ac:dyDescent="0.2">
      <c r="A6" s="103"/>
      <c r="B6" s="103"/>
      <c r="C6" s="103"/>
      <c r="D6" s="103"/>
      <c r="E6" s="103"/>
      <c r="F6" s="103"/>
      <c r="G6" s="103"/>
      <c r="H6" s="103"/>
      <c r="I6" s="103"/>
      <c r="J6" s="103"/>
      <c r="K6" s="103"/>
      <c r="L6" s="103"/>
    </row>
    <row r="7" spans="1:12" ht="69.95" customHeight="1" x14ac:dyDescent="0.2">
      <c r="A7" s="104" t="s">
        <v>11</v>
      </c>
      <c r="B7" s="104"/>
      <c r="C7" s="104"/>
      <c r="D7" s="91" t="s">
        <v>46</v>
      </c>
      <c r="E7" s="62"/>
      <c r="F7" s="62"/>
      <c r="G7" s="62"/>
      <c r="H7" s="62"/>
      <c r="I7" s="7" t="s">
        <v>15</v>
      </c>
      <c r="J7" s="91" t="s">
        <v>36</v>
      </c>
      <c r="K7" s="62"/>
      <c r="L7" s="62"/>
    </row>
    <row r="8" spans="1:12" ht="69.95" customHeight="1" x14ac:dyDescent="0.2">
      <c r="A8" s="104" t="s">
        <v>0</v>
      </c>
      <c r="B8" s="104"/>
      <c r="C8" s="104"/>
      <c r="D8" s="62" t="s">
        <v>47</v>
      </c>
      <c r="E8" s="62"/>
      <c r="F8" s="62"/>
      <c r="G8" s="62"/>
      <c r="H8" s="62"/>
      <c r="I8" s="7" t="s">
        <v>16</v>
      </c>
      <c r="J8" s="91" t="s">
        <v>52</v>
      </c>
      <c r="K8" s="62"/>
      <c r="L8" s="62"/>
    </row>
    <row r="9" spans="1:12" ht="69.95" customHeight="1" x14ac:dyDescent="0.2">
      <c r="A9" s="104" t="s">
        <v>12</v>
      </c>
      <c r="B9" s="104"/>
      <c r="C9" s="104"/>
      <c r="D9" s="91" t="s">
        <v>48</v>
      </c>
      <c r="E9" s="62"/>
      <c r="F9" s="62"/>
      <c r="G9" s="62"/>
      <c r="H9" s="62"/>
      <c r="I9" s="7" t="s">
        <v>1</v>
      </c>
      <c r="J9" s="91" t="s">
        <v>75</v>
      </c>
      <c r="K9" s="62"/>
      <c r="L9" s="62"/>
    </row>
    <row r="10" spans="1:12" ht="69.95" customHeight="1" x14ac:dyDescent="0.2">
      <c r="A10" s="104" t="s">
        <v>13</v>
      </c>
      <c r="B10" s="104"/>
      <c r="C10" s="104"/>
      <c r="D10" s="91" t="s">
        <v>49</v>
      </c>
      <c r="E10" s="62"/>
      <c r="F10" s="62"/>
      <c r="G10" s="62"/>
      <c r="H10" s="62"/>
      <c r="I10" s="7" t="s">
        <v>17</v>
      </c>
      <c r="J10" s="91" t="s">
        <v>51</v>
      </c>
      <c r="K10" s="62"/>
      <c r="L10" s="62"/>
    </row>
    <row r="11" spans="1:12" ht="69.95" customHeight="1" x14ac:dyDescent="0.2">
      <c r="A11" s="104" t="s">
        <v>14</v>
      </c>
      <c r="B11" s="104"/>
      <c r="C11" s="104"/>
      <c r="D11" s="91" t="s">
        <v>50</v>
      </c>
      <c r="E11" s="62"/>
      <c r="F11" s="62"/>
      <c r="G11" s="62"/>
      <c r="H11" s="62"/>
      <c r="I11" s="7" t="s">
        <v>18</v>
      </c>
      <c r="J11" s="62" t="s">
        <v>50</v>
      </c>
      <c r="K11" s="62"/>
      <c r="L11" s="62"/>
    </row>
    <row r="12" spans="1:12" s="14" customFormat="1" ht="51.75" customHeight="1" x14ac:dyDescent="0.2">
      <c r="A12" s="94" t="s">
        <v>29</v>
      </c>
      <c r="B12" s="96"/>
      <c r="C12" s="9"/>
      <c r="D12" s="94" t="s">
        <v>30</v>
      </c>
      <c r="E12" s="96"/>
      <c r="F12" s="13"/>
      <c r="G12" s="8" t="s">
        <v>31</v>
      </c>
      <c r="H12" s="15"/>
      <c r="I12" s="7" t="s">
        <v>3</v>
      </c>
      <c r="J12" s="12"/>
      <c r="K12" s="16"/>
      <c r="L12" s="17"/>
    </row>
    <row r="13" spans="1:12" s="2" customFormat="1" ht="24.95" customHeight="1" x14ac:dyDescent="0.2">
      <c r="A13" s="92" t="s">
        <v>4</v>
      </c>
      <c r="B13" s="93"/>
      <c r="C13" s="93"/>
      <c r="D13" s="93"/>
      <c r="E13" s="93"/>
      <c r="F13" s="93"/>
      <c r="G13" s="93"/>
      <c r="H13" s="93"/>
      <c r="I13" s="93"/>
      <c r="J13" s="93"/>
      <c r="K13" s="93"/>
      <c r="L13" s="93"/>
    </row>
    <row r="14" spans="1:12" s="1" customFormat="1" ht="39.75" customHeight="1" x14ac:dyDescent="0.2">
      <c r="A14" s="7" t="s">
        <v>5</v>
      </c>
      <c r="B14" s="105" t="s">
        <v>83</v>
      </c>
      <c r="C14" s="106"/>
      <c r="D14" s="7" t="s">
        <v>2</v>
      </c>
      <c r="E14" s="7" t="s">
        <v>6</v>
      </c>
      <c r="F14" s="105" t="s">
        <v>26</v>
      </c>
      <c r="G14" s="106"/>
      <c r="H14" s="104" t="s">
        <v>27</v>
      </c>
      <c r="I14" s="104"/>
      <c r="J14" s="5" t="s">
        <v>24</v>
      </c>
      <c r="K14" s="5" t="s">
        <v>25</v>
      </c>
      <c r="L14" s="7" t="s">
        <v>23</v>
      </c>
    </row>
    <row r="15" spans="1:12" s="1" customFormat="1" ht="30" customHeight="1" x14ac:dyDescent="0.2">
      <c r="A15" s="6"/>
      <c r="B15" s="107"/>
      <c r="C15" s="108"/>
      <c r="D15" s="10"/>
      <c r="E15" s="23">
        <f>B15</f>
        <v>0</v>
      </c>
      <c r="F15" s="107"/>
      <c r="G15" s="108"/>
      <c r="H15" s="62"/>
      <c r="I15" s="62"/>
      <c r="J15" s="6"/>
      <c r="K15" s="6"/>
      <c r="L15" s="22"/>
    </row>
    <row r="16" spans="1:12" s="1" customFormat="1" ht="30" customHeight="1" x14ac:dyDescent="0.2">
      <c r="A16" s="6"/>
      <c r="B16" s="107"/>
      <c r="C16" s="108"/>
      <c r="D16" s="10"/>
      <c r="E16" s="23">
        <f t="shared" ref="E16:E26" si="0">B16</f>
        <v>0</v>
      </c>
      <c r="F16" s="107"/>
      <c r="G16" s="108"/>
      <c r="H16" s="62"/>
      <c r="I16" s="62"/>
      <c r="J16" s="6"/>
      <c r="K16" s="6"/>
      <c r="L16" s="22"/>
    </row>
    <row r="17" spans="1:12" ht="30" customHeight="1" x14ac:dyDescent="0.2">
      <c r="A17" s="19"/>
      <c r="B17" s="107"/>
      <c r="C17" s="108"/>
      <c r="D17" s="10"/>
      <c r="E17" s="23">
        <f t="shared" si="0"/>
        <v>0</v>
      </c>
      <c r="F17" s="107"/>
      <c r="G17" s="108"/>
      <c r="H17" s="62"/>
      <c r="I17" s="62"/>
      <c r="J17" s="19"/>
      <c r="K17" s="19"/>
      <c r="L17" s="22"/>
    </row>
    <row r="18" spans="1:12" ht="30" customHeight="1" x14ac:dyDescent="0.2">
      <c r="A18" s="19"/>
      <c r="B18" s="107"/>
      <c r="C18" s="108"/>
      <c r="D18" s="10"/>
      <c r="E18" s="23">
        <f t="shared" si="0"/>
        <v>0</v>
      </c>
      <c r="F18" s="107"/>
      <c r="G18" s="108"/>
      <c r="H18" s="62"/>
      <c r="I18" s="62"/>
      <c r="J18" s="19"/>
      <c r="K18" s="19"/>
      <c r="L18" s="22"/>
    </row>
    <row r="19" spans="1:12" ht="30" customHeight="1" x14ac:dyDescent="0.2">
      <c r="A19" s="19"/>
      <c r="B19" s="107"/>
      <c r="C19" s="108"/>
      <c r="D19" s="10"/>
      <c r="E19" s="23">
        <f t="shared" si="0"/>
        <v>0</v>
      </c>
      <c r="F19" s="107"/>
      <c r="G19" s="108"/>
      <c r="H19" s="62"/>
      <c r="I19" s="62"/>
      <c r="J19" s="19"/>
      <c r="K19" s="19"/>
      <c r="L19" s="22"/>
    </row>
    <row r="20" spans="1:12" ht="30" customHeight="1" x14ac:dyDescent="0.2">
      <c r="A20" s="19"/>
      <c r="B20" s="107"/>
      <c r="C20" s="108"/>
      <c r="D20" s="10"/>
      <c r="E20" s="23">
        <f t="shared" si="0"/>
        <v>0</v>
      </c>
      <c r="F20" s="107"/>
      <c r="G20" s="108"/>
      <c r="H20" s="62"/>
      <c r="I20" s="62"/>
      <c r="J20" s="19"/>
      <c r="K20" s="19"/>
      <c r="L20" s="22"/>
    </row>
    <row r="21" spans="1:12" ht="30" customHeight="1" x14ac:dyDescent="0.2">
      <c r="A21" s="19"/>
      <c r="B21" s="107"/>
      <c r="C21" s="108"/>
      <c r="D21" s="10"/>
      <c r="E21" s="23">
        <f t="shared" si="0"/>
        <v>0</v>
      </c>
      <c r="F21" s="107"/>
      <c r="G21" s="108"/>
      <c r="H21" s="62"/>
      <c r="I21" s="62"/>
      <c r="J21" s="19"/>
      <c r="K21" s="19"/>
      <c r="L21" s="22"/>
    </row>
    <row r="22" spans="1:12" ht="30" customHeight="1" x14ac:dyDescent="0.2">
      <c r="A22" s="19"/>
      <c r="B22" s="107"/>
      <c r="C22" s="108"/>
      <c r="D22" s="10"/>
      <c r="E22" s="23">
        <f t="shared" si="0"/>
        <v>0</v>
      </c>
      <c r="F22" s="107"/>
      <c r="G22" s="108"/>
      <c r="H22" s="62"/>
      <c r="I22" s="62"/>
      <c r="J22" s="19"/>
      <c r="K22" s="19"/>
      <c r="L22" s="22"/>
    </row>
    <row r="23" spans="1:12" ht="30" customHeight="1" x14ac:dyDescent="0.2">
      <c r="A23" s="19"/>
      <c r="B23" s="107"/>
      <c r="C23" s="108"/>
      <c r="D23" s="10"/>
      <c r="E23" s="23">
        <f t="shared" si="0"/>
        <v>0</v>
      </c>
      <c r="F23" s="107"/>
      <c r="G23" s="108"/>
      <c r="H23" s="62"/>
      <c r="I23" s="62"/>
      <c r="J23" s="19"/>
      <c r="K23" s="19"/>
      <c r="L23" s="22"/>
    </row>
    <row r="24" spans="1:12" ht="30" customHeight="1" x14ac:dyDescent="0.2">
      <c r="A24" s="19"/>
      <c r="B24" s="107"/>
      <c r="C24" s="108"/>
      <c r="D24" s="10"/>
      <c r="E24" s="23">
        <f t="shared" si="0"/>
        <v>0</v>
      </c>
      <c r="F24" s="107"/>
      <c r="G24" s="108"/>
      <c r="H24" s="62"/>
      <c r="I24" s="62"/>
      <c r="J24" s="19"/>
      <c r="K24" s="19"/>
      <c r="L24" s="22"/>
    </row>
    <row r="25" spans="1:12" ht="30" customHeight="1" x14ac:dyDescent="0.2">
      <c r="A25" s="19"/>
      <c r="B25" s="107"/>
      <c r="C25" s="108"/>
      <c r="D25" s="10"/>
      <c r="E25" s="23">
        <f t="shared" si="0"/>
        <v>0</v>
      </c>
      <c r="F25" s="107"/>
      <c r="G25" s="108"/>
      <c r="H25" s="62"/>
      <c r="I25" s="62"/>
      <c r="J25" s="19"/>
      <c r="K25" s="19"/>
      <c r="L25" s="22"/>
    </row>
    <row r="26" spans="1:12" ht="30" customHeight="1" x14ac:dyDescent="0.2">
      <c r="A26" s="19"/>
      <c r="B26" s="107"/>
      <c r="C26" s="108"/>
      <c r="D26" s="10"/>
      <c r="E26" s="23">
        <f t="shared" si="0"/>
        <v>0</v>
      </c>
      <c r="F26" s="107"/>
      <c r="G26" s="108"/>
      <c r="H26" s="62"/>
      <c r="I26" s="62"/>
      <c r="J26" s="19"/>
      <c r="K26" s="19"/>
      <c r="L26" s="22"/>
    </row>
    <row r="27" spans="1:12" ht="32.25" hidden="1" customHeight="1" x14ac:dyDescent="0.2">
      <c r="A27" s="28" t="s">
        <v>86</v>
      </c>
    </row>
    <row r="28" spans="1:12" hidden="1" x14ac:dyDescent="0.2">
      <c r="A28" s="28" t="s">
        <v>87</v>
      </c>
    </row>
    <row r="29" spans="1:12" hidden="1" x14ac:dyDescent="0.2">
      <c r="A29" s="28" t="s">
        <v>88</v>
      </c>
    </row>
  </sheetData>
  <mergeCells count="66">
    <mergeCell ref="B22:C22"/>
    <mergeCell ref="B23:C23"/>
    <mergeCell ref="B24:C24"/>
    <mergeCell ref="B25:C25"/>
    <mergeCell ref="B26:C26"/>
    <mergeCell ref="B17:C17"/>
    <mergeCell ref="B18:C18"/>
    <mergeCell ref="B19:C19"/>
    <mergeCell ref="B20:C20"/>
    <mergeCell ref="B21:C21"/>
    <mergeCell ref="F26:G26"/>
    <mergeCell ref="H26:I26"/>
    <mergeCell ref="F23:G23"/>
    <mergeCell ref="H23:I23"/>
    <mergeCell ref="F24:G24"/>
    <mergeCell ref="H24:I24"/>
    <mergeCell ref="F25:G25"/>
    <mergeCell ref="H25:I25"/>
    <mergeCell ref="F20:G20"/>
    <mergeCell ref="H20:I20"/>
    <mergeCell ref="F21:G21"/>
    <mergeCell ref="H21:I21"/>
    <mergeCell ref="F22:G22"/>
    <mergeCell ref="H22:I22"/>
    <mergeCell ref="F17:G17"/>
    <mergeCell ref="H17:I17"/>
    <mergeCell ref="F18:G18"/>
    <mergeCell ref="H18:I18"/>
    <mergeCell ref="F19:G19"/>
    <mergeCell ref="H19:I19"/>
    <mergeCell ref="A13:L13"/>
    <mergeCell ref="H14:I14"/>
    <mergeCell ref="H15:I15"/>
    <mergeCell ref="H16:I16"/>
    <mergeCell ref="F14:G14"/>
    <mergeCell ref="F15:G15"/>
    <mergeCell ref="F16:G16"/>
    <mergeCell ref="B14:C14"/>
    <mergeCell ref="B15:C15"/>
    <mergeCell ref="B16:C16"/>
    <mergeCell ref="J9:L9"/>
    <mergeCell ref="J10:L10"/>
    <mergeCell ref="J11:L11"/>
    <mergeCell ref="D12:E12"/>
    <mergeCell ref="D9:H9"/>
    <mergeCell ref="D10:H10"/>
    <mergeCell ref="D11:H11"/>
    <mergeCell ref="A9:C9"/>
    <mergeCell ref="A10:C10"/>
    <mergeCell ref="A11:C11"/>
    <mergeCell ref="A12:B12"/>
    <mergeCell ref="A8:C8"/>
    <mergeCell ref="D7:H7"/>
    <mergeCell ref="D8:H8"/>
    <mergeCell ref="A1:C3"/>
    <mergeCell ref="A4:L4"/>
    <mergeCell ref="D1:J1"/>
    <mergeCell ref="D2:J2"/>
    <mergeCell ref="D3:J3"/>
    <mergeCell ref="A5:C5"/>
    <mergeCell ref="D5:F5"/>
    <mergeCell ref="H5:J5"/>
    <mergeCell ref="A6:L6"/>
    <mergeCell ref="A7:C7"/>
    <mergeCell ref="J7:L7"/>
    <mergeCell ref="J8:L8"/>
  </mergeCells>
  <dataValidations count="1">
    <dataValidation type="list" allowBlank="1" showInputMessage="1" showErrorMessage="1" sqref="L15:L26">
      <formula1>$A$27:$A$29</formula1>
    </dataValidation>
  </dataValidations>
  <hyperlinks>
    <hyperlink ref="H5:J5" location="'Listado de Indicadores'!A1" display="NUMERO DE PASAPORTE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view="pageBreakPreview" topLeftCell="A10" zoomScale="80" zoomScaleSheetLayoutView="80" workbookViewId="0">
      <selection activeCell="J8" sqref="J8:L8"/>
    </sheetView>
  </sheetViews>
  <sheetFormatPr baseColWidth="10" defaultRowHeight="12.75" x14ac:dyDescent="0.2"/>
  <cols>
    <col min="1" max="2" width="14.7109375" style="30" customWidth="1"/>
    <col min="3" max="3" width="15.85546875" style="30" customWidth="1"/>
    <col min="4" max="6" width="8.7109375" style="30" customWidth="1"/>
    <col min="7" max="7" width="27.140625" style="30" customWidth="1"/>
    <col min="8" max="9" width="21.7109375" style="30" customWidth="1"/>
    <col min="10" max="10" width="29.5703125" style="30" customWidth="1"/>
    <col min="11" max="11" width="17.42578125" style="30" customWidth="1"/>
    <col min="12" max="12" width="21.7109375" style="30" customWidth="1"/>
    <col min="13" max="16384" width="11.42578125" style="30"/>
  </cols>
  <sheetData>
    <row r="1" spans="1:12" ht="24.95" customHeight="1" x14ac:dyDescent="0.2">
      <c r="A1" s="67"/>
      <c r="B1" s="67"/>
      <c r="C1" s="67"/>
      <c r="D1" s="69" t="s">
        <v>7</v>
      </c>
      <c r="E1" s="69"/>
      <c r="F1" s="69"/>
      <c r="G1" s="69"/>
      <c r="H1" s="69"/>
      <c r="I1" s="69"/>
      <c r="J1" s="69"/>
      <c r="K1" s="29" t="s">
        <v>21</v>
      </c>
      <c r="L1" s="29"/>
    </row>
    <row r="2" spans="1:12" ht="24.95" customHeight="1" x14ac:dyDescent="0.2">
      <c r="A2" s="68"/>
      <c r="B2" s="68"/>
      <c r="C2" s="68"/>
      <c r="D2" s="70" t="s">
        <v>38</v>
      </c>
      <c r="E2" s="70"/>
      <c r="F2" s="70"/>
      <c r="G2" s="70"/>
      <c r="H2" s="70"/>
      <c r="I2" s="70"/>
      <c r="J2" s="70"/>
      <c r="K2" s="31" t="s">
        <v>20</v>
      </c>
      <c r="L2" s="31"/>
    </row>
    <row r="3" spans="1:12" ht="24.95" customHeight="1" x14ac:dyDescent="0.2">
      <c r="A3" s="68"/>
      <c r="B3" s="68"/>
      <c r="C3" s="68"/>
      <c r="D3" s="70" t="s">
        <v>19</v>
      </c>
      <c r="E3" s="70"/>
      <c r="F3" s="70"/>
      <c r="G3" s="70"/>
      <c r="H3" s="70"/>
      <c r="I3" s="70"/>
      <c r="J3" s="70"/>
      <c r="K3" s="31" t="s">
        <v>22</v>
      </c>
      <c r="L3" s="31"/>
    </row>
    <row r="4" spans="1:12" ht="24.95" customHeight="1" x14ac:dyDescent="0.2">
      <c r="A4" s="71" t="s">
        <v>10</v>
      </c>
      <c r="B4" s="72"/>
      <c r="C4" s="72"/>
      <c r="D4" s="72"/>
      <c r="E4" s="72"/>
      <c r="F4" s="72"/>
      <c r="G4" s="72"/>
      <c r="H4" s="72"/>
      <c r="I4" s="72"/>
      <c r="J4" s="72"/>
      <c r="K4" s="72"/>
      <c r="L4" s="72"/>
    </row>
    <row r="5" spans="1:12" ht="27.75" customHeight="1" x14ac:dyDescent="0.2">
      <c r="A5" s="81" t="s">
        <v>32</v>
      </c>
      <c r="B5" s="82"/>
      <c r="C5" s="83"/>
      <c r="D5" s="84">
        <v>3</v>
      </c>
      <c r="E5" s="85"/>
      <c r="F5" s="86"/>
      <c r="G5" s="32" t="s">
        <v>33</v>
      </c>
      <c r="H5" s="87" t="s">
        <v>54</v>
      </c>
      <c r="I5" s="88"/>
      <c r="J5" s="89"/>
      <c r="K5" s="33" t="s">
        <v>34</v>
      </c>
      <c r="L5" s="34" t="s">
        <v>35</v>
      </c>
    </row>
    <row r="6" spans="1:12" x14ac:dyDescent="0.2">
      <c r="A6" s="73"/>
      <c r="B6" s="73"/>
      <c r="C6" s="73"/>
      <c r="D6" s="73"/>
      <c r="E6" s="73"/>
      <c r="F6" s="73"/>
      <c r="G6" s="73"/>
      <c r="H6" s="73"/>
      <c r="I6" s="73"/>
      <c r="J6" s="73"/>
      <c r="K6" s="73"/>
      <c r="L6" s="73"/>
    </row>
    <row r="7" spans="1:12" ht="69.95" customHeight="1" x14ac:dyDescent="0.2">
      <c r="A7" s="74" t="s">
        <v>11</v>
      </c>
      <c r="B7" s="74"/>
      <c r="C7" s="74"/>
      <c r="D7" s="75" t="s">
        <v>55</v>
      </c>
      <c r="E7" s="68"/>
      <c r="F7" s="68"/>
      <c r="G7" s="68"/>
      <c r="H7" s="68"/>
      <c r="I7" s="33" t="s">
        <v>15</v>
      </c>
      <c r="J7" s="75" t="s">
        <v>76</v>
      </c>
      <c r="K7" s="68"/>
      <c r="L7" s="68"/>
    </row>
    <row r="8" spans="1:12" ht="117" customHeight="1" x14ac:dyDescent="0.2">
      <c r="A8" s="74" t="s">
        <v>0</v>
      </c>
      <c r="B8" s="74"/>
      <c r="C8" s="74"/>
      <c r="D8" s="68" t="s">
        <v>56</v>
      </c>
      <c r="E8" s="68"/>
      <c r="F8" s="68"/>
      <c r="G8" s="68"/>
      <c r="H8" s="68"/>
      <c r="I8" s="33" t="s">
        <v>16</v>
      </c>
      <c r="J8" s="76" t="s">
        <v>89</v>
      </c>
      <c r="K8" s="68"/>
      <c r="L8" s="68"/>
    </row>
    <row r="9" spans="1:12" ht="69.95" customHeight="1" x14ac:dyDescent="0.2">
      <c r="A9" s="74" t="s">
        <v>12</v>
      </c>
      <c r="B9" s="74"/>
      <c r="C9" s="74"/>
      <c r="D9" s="76" t="s">
        <v>90</v>
      </c>
      <c r="E9" s="68"/>
      <c r="F9" s="68"/>
      <c r="G9" s="68"/>
      <c r="H9" s="68"/>
      <c r="I9" s="33" t="s">
        <v>1</v>
      </c>
      <c r="J9" s="75" t="s">
        <v>77</v>
      </c>
      <c r="K9" s="68"/>
      <c r="L9" s="68"/>
    </row>
    <row r="10" spans="1:12" ht="69.95" customHeight="1" x14ac:dyDescent="0.2">
      <c r="A10" s="74" t="s">
        <v>13</v>
      </c>
      <c r="B10" s="74"/>
      <c r="C10" s="74"/>
      <c r="D10" s="75" t="s">
        <v>67</v>
      </c>
      <c r="E10" s="68"/>
      <c r="F10" s="68"/>
      <c r="G10" s="68"/>
      <c r="H10" s="68"/>
      <c r="I10" s="33" t="s">
        <v>17</v>
      </c>
      <c r="J10" s="75" t="s">
        <v>57</v>
      </c>
      <c r="K10" s="68"/>
      <c r="L10" s="68"/>
    </row>
    <row r="11" spans="1:12" ht="69.95" customHeight="1" x14ac:dyDescent="0.2">
      <c r="A11" s="74" t="s">
        <v>14</v>
      </c>
      <c r="B11" s="74"/>
      <c r="C11" s="74"/>
      <c r="D11" s="75" t="s">
        <v>58</v>
      </c>
      <c r="E11" s="68"/>
      <c r="F11" s="68"/>
      <c r="G11" s="68"/>
      <c r="H11" s="68"/>
      <c r="I11" s="33" t="s">
        <v>18</v>
      </c>
      <c r="J11" s="75" t="s">
        <v>59</v>
      </c>
      <c r="K11" s="68"/>
      <c r="L11" s="68"/>
    </row>
    <row r="12" spans="1:12" s="42" customFormat="1" ht="51.75" customHeight="1" x14ac:dyDescent="0.2">
      <c r="A12" s="81" t="s">
        <v>29</v>
      </c>
      <c r="B12" s="83"/>
      <c r="C12" s="36">
        <v>0.85</v>
      </c>
      <c r="D12" s="81" t="s">
        <v>30</v>
      </c>
      <c r="E12" s="83"/>
      <c r="F12" s="37">
        <v>0.75</v>
      </c>
      <c r="G12" s="32" t="s">
        <v>31</v>
      </c>
      <c r="H12" s="38">
        <v>1</v>
      </c>
      <c r="I12" s="33" t="s">
        <v>3</v>
      </c>
      <c r="J12" s="39" t="s">
        <v>92</v>
      </c>
      <c r="K12" s="40" t="s">
        <v>93</v>
      </c>
      <c r="L12" s="41" t="s">
        <v>94</v>
      </c>
    </row>
    <row r="13" spans="1:12" s="43" customFormat="1" ht="24.95" customHeight="1" x14ac:dyDescent="0.2">
      <c r="A13" s="71" t="s">
        <v>4</v>
      </c>
      <c r="B13" s="72"/>
      <c r="C13" s="72"/>
      <c r="D13" s="72"/>
      <c r="E13" s="72"/>
      <c r="F13" s="72"/>
      <c r="G13" s="72"/>
      <c r="H13" s="72"/>
      <c r="I13" s="72"/>
      <c r="J13" s="72"/>
      <c r="K13" s="72"/>
      <c r="L13" s="72"/>
    </row>
    <row r="14" spans="1:12" s="44" customFormat="1" ht="39.75" customHeight="1" x14ac:dyDescent="0.2">
      <c r="A14" s="33" t="s">
        <v>5</v>
      </c>
      <c r="B14" s="33" t="s">
        <v>8</v>
      </c>
      <c r="C14" s="33" t="s">
        <v>9</v>
      </c>
      <c r="D14" s="33" t="s">
        <v>2</v>
      </c>
      <c r="E14" s="33" t="s">
        <v>6</v>
      </c>
      <c r="F14" s="79" t="s">
        <v>26</v>
      </c>
      <c r="G14" s="80"/>
      <c r="H14" s="74" t="s">
        <v>27</v>
      </c>
      <c r="I14" s="74"/>
      <c r="J14" s="33" t="s">
        <v>24</v>
      </c>
      <c r="K14" s="33" t="s">
        <v>25</v>
      </c>
      <c r="L14" s="33" t="s">
        <v>23</v>
      </c>
    </row>
    <row r="15" spans="1:12" s="44" customFormat="1" ht="30" customHeight="1" x14ac:dyDescent="0.2">
      <c r="A15" s="45"/>
      <c r="B15" s="46"/>
      <c r="C15" s="46"/>
      <c r="D15" s="48">
        <f>C$12</f>
        <v>0.85</v>
      </c>
      <c r="E15" s="49" t="e">
        <f>B15/C15</f>
        <v>#DIV/0!</v>
      </c>
      <c r="F15" s="77"/>
      <c r="G15" s="78"/>
      <c r="H15" s="68"/>
      <c r="I15" s="68"/>
      <c r="J15" s="46"/>
      <c r="K15" s="46"/>
      <c r="L15" s="46"/>
    </row>
    <row r="16" spans="1:12" s="44" customFormat="1" ht="30" customHeight="1" x14ac:dyDescent="0.2">
      <c r="A16" s="46"/>
      <c r="B16" s="46"/>
      <c r="C16" s="46"/>
      <c r="D16" s="48">
        <f t="shared" ref="D16:D18" si="0">C$12</f>
        <v>0.85</v>
      </c>
      <c r="E16" s="49" t="e">
        <f t="shared" ref="E16:E18" si="1">B16/C16</f>
        <v>#DIV/0!</v>
      </c>
      <c r="F16" s="77"/>
      <c r="G16" s="78"/>
      <c r="H16" s="68"/>
      <c r="I16" s="68"/>
      <c r="J16" s="46"/>
      <c r="K16" s="46"/>
      <c r="L16" s="46"/>
    </row>
    <row r="17" spans="1:12" ht="30" customHeight="1" x14ac:dyDescent="0.2">
      <c r="A17" s="46"/>
      <c r="C17" s="46"/>
      <c r="D17" s="48">
        <f t="shared" si="0"/>
        <v>0.85</v>
      </c>
      <c r="E17" s="49" t="e">
        <f>#REF!/C17</f>
        <v>#REF!</v>
      </c>
      <c r="F17" s="77"/>
      <c r="G17" s="78"/>
      <c r="H17" s="68"/>
      <c r="I17" s="68"/>
      <c r="J17" s="46"/>
      <c r="K17" s="46"/>
      <c r="L17" s="46"/>
    </row>
    <row r="18" spans="1:12" ht="30" customHeight="1" x14ac:dyDescent="0.2">
      <c r="A18" s="46"/>
      <c r="B18" s="46"/>
      <c r="C18" s="46"/>
      <c r="D18" s="48">
        <f t="shared" si="0"/>
        <v>0.85</v>
      </c>
      <c r="E18" s="49" t="e">
        <f t="shared" si="1"/>
        <v>#DIV/0!</v>
      </c>
      <c r="F18" s="77"/>
      <c r="G18" s="78"/>
      <c r="H18" s="68"/>
      <c r="I18" s="68"/>
      <c r="J18" s="46"/>
      <c r="K18" s="46"/>
      <c r="L18" s="46"/>
    </row>
    <row r="19" spans="1:12" ht="30" customHeight="1" x14ac:dyDescent="0.2"/>
    <row r="27" spans="1:12" hidden="1" x14ac:dyDescent="0.2">
      <c r="A27" s="47" t="s">
        <v>86</v>
      </c>
    </row>
    <row r="28" spans="1:12" hidden="1" x14ac:dyDescent="0.2">
      <c r="A28" s="47" t="s">
        <v>87</v>
      </c>
    </row>
    <row r="29" spans="1:12" hidden="1" x14ac:dyDescent="0.2">
      <c r="A29" s="47" t="s">
        <v>88</v>
      </c>
    </row>
  </sheetData>
  <sheetProtection password="EC3E" sheet="1" objects="1" scenarios="1"/>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11" priority="1" stopIfTrue="1" operator="lessThan">
      <formula>0.749</formula>
    </cfRule>
    <cfRule type="cellIs" dxfId="10" priority="2" stopIfTrue="1" operator="between">
      <formula>75%</formula>
      <formula>84.9%</formula>
    </cfRule>
    <cfRule type="cellIs" dxfId="9" priority="3" stopIfTrue="1" operator="greaterThanOrEqual">
      <formula>85%</formula>
    </cfRule>
  </conditionalFormatting>
  <dataValidations count="1">
    <dataValidation type="list" allowBlank="1" showInputMessage="1" showErrorMessage="1" sqref="L15:L18">
      <formula1>$A$27:$A$29</formula1>
    </dataValidation>
  </dataValidations>
  <hyperlinks>
    <hyperlink ref="H5:J5" location="'Listado de Indicadores'!A1" display="POBLACION ATENDIDA POR SECTOR"/>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view="pageBreakPreview" zoomScale="80" zoomScaleSheetLayoutView="80" workbookViewId="0">
      <selection activeCell="F17" sqref="F17:G17"/>
    </sheetView>
  </sheetViews>
  <sheetFormatPr baseColWidth="10" defaultRowHeight="12.75" x14ac:dyDescent="0.2"/>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x14ac:dyDescent="0.2">
      <c r="A1" s="61"/>
      <c r="B1" s="61"/>
      <c r="C1" s="61"/>
      <c r="D1" s="63" t="s">
        <v>7</v>
      </c>
      <c r="E1" s="63"/>
      <c r="F1" s="63"/>
      <c r="G1" s="63"/>
      <c r="H1" s="63"/>
      <c r="I1" s="63"/>
      <c r="J1" s="63"/>
      <c r="K1" s="3" t="s">
        <v>21</v>
      </c>
      <c r="L1" s="3"/>
    </row>
    <row r="2" spans="1:12" ht="24.95" customHeight="1" x14ac:dyDescent="0.2">
      <c r="A2" s="62"/>
      <c r="B2" s="62"/>
      <c r="C2" s="62"/>
      <c r="D2" s="64" t="s">
        <v>38</v>
      </c>
      <c r="E2" s="64"/>
      <c r="F2" s="64"/>
      <c r="G2" s="64"/>
      <c r="H2" s="64"/>
      <c r="I2" s="64"/>
      <c r="J2" s="64"/>
      <c r="K2" s="4" t="s">
        <v>20</v>
      </c>
      <c r="L2" s="4"/>
    </row>
    <row r="3" spans="1:12" ht="24.95" customHeight="1" x14ac:dyDescent="0.2">
      <c r="A3" s="62"/>
      <c r="B3" s="62"/>
      <c r="C3" s="62"/>
      <c r="D3" s="64" t="s">
        <v>19</v>
      </c>
      <c r="E3" s="64"/>
      <c r="F3" s="64"/>
      <c r="G3" s="64"/>
      <c r="H3" s="64"/>
      <c r="I3" s="64"/>
      <c r="J3" s="64"/>
      <c r="K3" s="4" t="s">
        <v>22</v>
      </c>
      <c r="L3" s="4"/>
    </row>
    <row r="4" spans="1:12" ht="24.95" customHeight="1" x14ac:dyDescent="0.2">
      <c r="A4" s="92" t="s">
        <v>10</v>
      </c>
      <c r="B4" s="93"/>
      <c r="C4" s="93"/>
      <c r="D4" s="93"/>
      <c r="E4" s="93"/>
      <c r="F4" s="93"/>
      <c r="G4" s="93"/>
      <c r="H4" s="93"/>
      <c r="I4" s="93"/>
      <c r="J4" s="93"/>
      <c r="K4" s="93"/>
      <c r="L4" s="93"/>
    </row>
    <row r="5" spans="1:12" ht="27.75" customHeight="1" x14ac:dyDescent="0.2">
      <c r="A5" s="94" t="s">
        <v>32</v>
      </c>
      <c r="B5" s="95"/>
      <c r="C5" s="96"/>
      <c r="D5" s="97">
        <v>4</v>
      </c>
      <c r="E5" s="98"/>
      <c r="F5" s="99"/>
      <c r="G5" s="8" t="s">
        <v>33</v>
      </c>
      <c r="H5" s="100" t="s">
        <v>60</v>
      </c>
      <c r="I5" s="101"/>
      <c r="J5" s="102"/>
      <c r="K5" s="21" t="s">
        <v>34</v>
      </c>
      <c r="L5" s="18" t="s">
        <v>35</v>
      </c>
    </row>
    <row r="6" spans="1:12" x14ac:dyDescent="0.2">
      <c r="A6" s="103"/>
      <c r="B6" s="103"/>
      <c r="C6" s="103"/>
      <c r="D6" s="103"/>
      <c r="E6" s="103"/>
      <c r="F6" s="103"/>
      <c r="G6" s="103"/>
      <c r="H6" s="103"/>
      <c r="I6" s="103"/>
      <c r="J6" s="103"/>
      <c r="K6" s="103"/>
      <c r="L6" s="103"/>
    </row>
    <row r="7" spans="1:12" ht="69.95" customHeight="1" x14ac:dyDescent="0.2">
      <c r="A7" s="104" t="s">
        <v>11</v>
      </c>
      <c r="B7" s="104"/>
      <c r="C7" s="104"/>
      <c r="D7" s="91" t="s">
        <v>78</v>
      </c>
      <c r="E7" s="62"/>
      <c r="F7" s="62"/>
      <c r="G7" s="62"/>
      <c r="H7" s="62"/>
      <c r="I7" s="21" t="s">
        <v>15</v>
      </c>
      <c r="J7" s="91" t="s">
        <v>62</v>
      </c>
      <c r="K7" s="62"/>
      <c r="L7" s="62"/>
    </row>
    <row r="8" spans="1:12" ht="79.5" customHeight="1" x14ac:dyDescent="0.2">
      <c r="A8" s="104" t="s">
        <v>0</v>
      </c>
      <c r="B8" s="104"/>
      <c r="C8" s="104"/>
      <c r="D8" s="62" t="s">
        <v>56</v>
      </c>
      <c r="E8" s="62"/>
      <c r="F8" s="62"/>
      <c r="G8" s="62"/>
      <c r="H8" s="62"/>
      <c r="I8" s="21" t="s">
        <v>16</v>
      </c>
      <c r="J8" s="91" t="s">
        <v>61</v>
      </c>
      <c r="K8" s="62"/>
      <c r="L8" s="62"/>
    </row>
    <row r="9" spans="1:12" ht="69.95" customHeight="1" x14ac:dyDescent="0.2">
      <c r="A9" s="104" t="s">
        <v>12</v>
      </c>
      <c r="B9" s="104"/>
      <c r="C9" s="104"/>
      <c r="D9" s="91" t="s">
        <v>65</v>
      </c>
      <c r="E9" s="62"/>
      <c r="F9" s="62"/>
      <c r="G9" s="62"/>
      <c r="H9" s="62"/>
      <c r="I9" s="21" t="s">
        <v>1</v>
      </c>
      <c r="J9" s="91" t="s">
        <v>63</v>
      </c>
      <c r="K9" s="62"/>
      <c r="L9" s="62"/>
    </row>
    <row r="10" spans="1:12" ht="69.95" customHeight="1" x14ac:dyDescent="0.2">
      <c r="A10" s="104" t="s">
        <v>13</v>
      </c>
      <c r="B10" s="104"/>
      <c r="C10" s="104"/>
      <c r="D10" s="91" t="s">
        <v>66</v>
      </c>
      <c r="E10" s="62"/>
      <c r="F10" s="62"/>
      <c r="G10" s="62"/>
      <c r="H10" s="62"/>
      <c r="I10" s="21" t="s">
        <v>17</v>
      </c>
      <c r="J10" s="91" t="s">
        <v>64</v>
      </c>
      <c r="K10" s="62"/>
      <c r="L10" s="62"/>
    </row>
    <row r="11" spans="1:12" ht="69.95" customHeight="1" x14ac:dyDescent="0.2">
      <c r="A11" s="104" t="s">
        <v>14</v>
      </c>
      <c r="B11" s="104"/>
      <c r="C11" s="104"/>
      <c r="D11" s="91" t="s">
        <v>58</v>
      </c>
      <c r="E11" s="62"/>
      <c r="F11" s="62"/>
      <c r="G11" s="62"/>
      <c r="H11" s="62"/>
      <c r="I11" s="21" t="s">
        <v>18</v>
      </c>
      <c r="J11" s="91" t="s">
        <v>59</v>
      </c>
      <c r="K11" s="62"/>
      <c r="L11" s="62"/>
    </row>
    <row r="12" spans="1:12" s="14" customFormat="1" ht="51.75" customHeight="1" x14ac:dyDescent="0.2">
      <c r="A12" s="94" t="s">
        <v>29</v>
      </c>
      <c r="B12" s="96"/>
      <c r="C12" s="9">
        <v>0.95</v>
      </c>
      <c r="D12" s="94" t="s">
        <v>30</v>
      </c>
      <c r="E12" s="96"/>
      <c r="F12" s="13">
        <v>0.75</v>
      </c>
      <c r="G12" s="8" t="s">
        <v>31</v>
      </c>
      <c r="H12" s="15">
        <v>1</v>
      </c>
      <c r="I12" s="21" t="s">
        <v>3</v>
      </c>
      <c r="J12" s="12" t="s">
        <v>53</v>
      </c>
      <c r="K12" s="16" t="s">
        <v>98</v>
      </c>
      <c r="L12" s="17" t="s">
        <v>99</v>
      </c>
    </row>
    <row r="13" spans="1:12" s="2" customFormat="1" ht="24.95" customHeight="1" x14ac:dyDescent="0.2">
      <c r="A13" s="92" t="s">
        <v>4</v>
      </c>
      <c r="B13" s="93"/>
      <c r="C13" s="93"/>
      <c r="D13" s="93"/>
      <c r="E13" s="93"/>
      <c r="F13" s="93"/>
      <c r="G13" s="93"/>
      <c r="H13" s="93"/>
      <c r="I13" s="93"/>
      <c r="J13" s="93"/>
      <c r="K13" s="93"/>
      <c r="L13" s="93"/>
    </row>
    <row r="14" spans="1:12" s="1" customFormat="1" ht="39.75" customHeight="1" x14ac:dyDescent="0.2">
      <c r="A14" s="21" t="s">
        <v>5</v>
      </c>
      <c r="B14" s="21" t="s">
        <v>8</v>
      </c>
      <c r="C14" s="21" t="s">
        <v>9</v>
      </c>
      <c r="D14" s="21" t="s">
        <v>2</v>
      </c>
      <c r="E14" s="21" t="s">
        <v>6</v>
      </c>
      <c r="F14" s="105" t="s">
        <v>26</v>
      </c>
      <c r="G14" s="106"/>
      <c r="H14" s="104" t="s">
        <v>27</v>
      </c>
      <c r="I14" s="104"/>
      <c r="J14" s="21" t="s">
        <v>24</v>
      </c>
      <c r="K14" s="21" t="s">
        <v>25</v>
      </c>
      <c r="L14" s="21" t="s">
        <v>23</v>
      </c>
    </row>
    <row r="15" spans="1:12" s="1" customFormat="1" ht="30" customHeight="1" x14ac:dyDescent="0.2">
      <c r="A15" s="20"/>
      <c r="B15" s="20"/>
      <c r="C15" s="20"/>
      <c r="D15" s="10">
        <f>C$12</f>
        <v>0.95</v>
      </c>
      <c r="E15" s="11" t="e">
        <f>B15/C15</f>
        <v>#DIV/0!</v>
      </c>
      <c r="F15" s="107"/>
      <c r="G15" s="108"/>
      <c r="H15" s="62"/>
      <c r="I15" s="62"/>
      <c r="J15" s="20"/>
      <c r="K15" s="20"/>
      <c r="L15" s="22"/>
    </row>
    <row r="16" spans="1:12" s="1" customFormat="1" ht="30" customHeight="1" x14ac:dyDescent="0.2">
      <c r="A16" s="20"/>
      <c r="B16" s="20"/>
      <c r="C16" s="20"/>
      <c r="D16" s="10">
        <f t="shared" ref="D16:D18" si="0">C$12</f>
        <v>0.95</v>
      </c>
      <c r="E16" s="11" t="e">
        <f t="shared" ref="E16:E18" si="1">B16/C16</f>
        <v>#DIV/0!</v>
      </c>
      <c r="F16" s="107"/>
      <c r="G16" s="108"/>
      <c r="H16" s="62"/>
      <c r="I16" s="62"/>
      <c r="J16" s="20"/>
      <c r="K16" s="20"/>
      <c r="L16" s="22"/>
    </row>
    <row r="17" spans="1:12" ht="30" customHeight="1" x14ac:dyDescent="0.2">
      <c r="A17" s="20"/>
      <c r="B17" s="20"/>
      <c r="C17" s="20"/>
      <c r="D17" s="10">
        <f t="shared" si="0"/>
        <v>0.95</v>
      </c>
      <c r="E17" s="11" t="e">
        <f t="shared" si="1"/>
        <v>#DIV/0!</v>
      </c>
      <c r="F17" s="107"/>
      <c r="G17" s="108"/>
      <c r="H17" s="62"/>
      <c r="I17" s="62"/>
      <c r="J17" s="20"/>
      <c r="K17" s="20"/>
      <c r="L17" s="22"/>
    </row>
    <row r="18" spans="1:12" ht="30" customHeight="1" x14ac:dyDescent="0.2">
      <c r="A18" s="20"/>
      <c r="B18" s="20"/>
      <c r="C18" s="20"/>
      <c r="D18" s="10">
        <f t="shared" si="0"/>
        <v>0.95</v>
      </c>
      <c r="E18" s="11" t="e">
        <f t="shared" si="1"/>
        <v>#DIV/0!</v>
      </c>
      <c r="F18" s="107"/>
      <c r="G18" s="108"/>
      <c r="H18" s="62"/>
      <c r="I18" s="62"/>
      <c r="J18" s="20"/>
      <c r="K18" s="20"/>
      <c r="L18" s="22"/>
    </row>
    <row r="19" spans="1:12" ht="30" customHeight="1" x14ac:dyDescent="0.2"/>
    <row r="27" spans="1:12" hidden="1" x14ac:dyDescent="0.2">
      <c r="A27" s="28" t="s">
        <v>86</v>
      </c>
    </row>
    <row r="28" spans="1:12" hidden="1" x14ac:dyDescent="0.2">
      <c r="A28" s="28" t="s">
        <v>87</v>
      </c>
    </row>
    <row r="29" spans="1:12" hidden="1" x14ac:dyDescent="0.2">
      <c r="A29" s="28" t="s">
        <v>88</v>
      </c>
    </row>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8" priority="1" stopIfTrue="1" operator="lessThan">
      <formula>0.749</formula>
    </cfRule>
    <cfRule type="cellIs" dxfId="7" priority="2" stopIfTrue="1" operator="between">
      <formula>0.75</formula>
      <formula>0.95</formula>
    </cfRule>
    <cfRule type="cellIs" dxfId="6" priority="3" stopIfTrue="1" operator="greaterThanOrEqual">
      <formula>0.95</formula>
    </cfRule>
  </conditionalFormatting>
  <dataValidations count="1">
    <dataValidation type="list" allowBlank="1" showInputMessage="1" showErrorMessage="1" sqref="L15:L18">
      <formula1>$A$27:$A$29</formula1>
    </dataValidation>
  </dataValidations>
  <hyperlinks>
    <hyperlink ref="H5:J5" location="'Listado de Indicadores'!A1" display="EJECUCIÓN DE RECURSO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view="pageBreakPreview" zoomScale="80" zoomScaleSheetLayoutView="80" workbookViewId="0">
      <selection activeCell="D5" sqref="D5:F5"/>
    </sheetView>
  </sheetViews>
  <sheetFormatPr baseColWidth="10" defaultRowHeight="12.75" x14ac:dyDescent="0.2"/>
  <cols>
    <col min="1" max="2" width="14.7109375" style="30" customWidth="1"/>
    <col min="3" max="3" width="15.85546875" style="30" customWidth="1"/>
    <col min="4" max="6" width="8.7109375" style="30" customWidth="1"/>
    <col min="7" max="7" width="27.140625" style="30" customWidth="1"/>
    <col min="8" max="9" width="21.7109375" style="30" customWidth="1"/>
    <col min="10" max="10" width="29.5703125" style="30" customWidth="1"/>
    <col min="11" max="11" width="17.42578125" style="30" customWidth="1"/>
    <col min="12" max="12" width="21.7109375" style="30" customWidth="1"/>
    <col min="13" max="16384" width="11.42578125" style="30"/>
  </cols>
  <sheetData>
    <row r="1" spans="1:12" ht="24.95" customHeight="1" x14ac:dyDescent="0.2">
      <c r="A1" s="67"/>
      <c r="B1" s="67"/>
      <c r="C1" s="67"/>
      <c r="D1" s="69" t="s">
        <v>7</v>
      </c>
      <c r="E1" s="69"/>
      <c r="F1" s="69"/>
      <c r="G1" s="69"/>
      <c r="H1" s="69"/>
      <c r="I1" s="69"/>
      <c r="J1" s="69"/>
      <c r="K1" s="29" t="s">
        <v>21</v>
      </c>
      <c r="L1" s="29"/>
    </row>
    <row r="2" spans="1:12" ht="24.95" customHeight="1" x14ac:dyDescent="0.2">
      <c r="A2" s="68"/>
      <c r="B2" s="68"/>
      <c r="C2" s="68"/>
      <c r="D2" s="70" t="s">
        <v>38</v>
      </c>
      <c r="E2" s="70"/>
      <c r="F2" s="70"/>
      <c r="G2" s="70"/>
      <c r="H2" s="70"/>
      <c r="I2" s="70"/>
      <c r="J2" s="70"/>
      <c r="K2" s="31" t="s">
        <v>20</v>
      </c>
      <c r="L2" s="31"/>
    </row>
    <row r="3" spans="1:12" ht="24.95" customHeight="1" x14ac:dyDescent="0.2">
      <c r="A3" s="68"/>
      <c r="B3" s="68"/>
      <c r="C3" s="68"/>
      <c r="D3" s="70" t="s">
        <v>19</v>
      </c>
      <c r="E3" s="70"/>
      <c r="F3" s="70"/>
      <c r="G3" s="70"/>
      <c r="H3" s="70"/>
      <c r="I3" s="70"/>
      <c r="J3" s="70"/>
      <c r="K3" s="31" t="s">
        <v>22</v>
      </c>
      <c r="L3" s="31"/>
    </row>
    <row r="4" spans="1:12" ht="24.95" customHeight="1" x14ac:dyDescent="0.2">
      <c r="A4" s="71" t="s">
        <v>10</v>
      </c>
      <c r="B4" s="72"/>
      <c r="C4" s="72"/>
      <c r="D4" s="72"/>
      <c r="E4" s="72"/>
      <c r="F4" s="72"/>
      <c r="G4" s="72"/>
      <c r="H4" s="72"/>
      <c r="I4" s="72"/>
      <c r="J4" s="72"/>
      <c r="K4" s="72"/>
      <c r="L4" s="72"/>
    </row>
    <row r="5" spans="1:12" ht="27.75" customHeight="1" x14ac:dyDescent="0.2">
      <c r="A5" s="81" t="s">
        <v>32</v>
      </c>
      <c r="B5" s="82"/>
      <c r="C5" s="83"/>
      <c r="D5" s="84">
        <v>5</v>
      </c>
      <c r="E5" s="85"/>
      <c r="F5" s="86"/>
      <c r="G5" s="32" t="s">
        <v>33</v>
      </c>
      <c r="H5" s="87" t="s">
        <v>68</v>
      </c>
      <c r="I5" s="88"/>
      <c r="J5" s="89"/>
      <c r="K5" s="33" t="s">
        <v>34</v>
      </c>
      <c r="L5" s="34" t="s">
        <v>69</v>
      </c>
    </row>
    <row r="6" spans="1:12" x14ac:dyDescent="0.2">
      <c r="A6" s="73"/>
      <c r="B6" s="73"/>
      <c r="C6" s="73"/>
      <c r="D6" s="73"/>
      <c r="E6" s="73"/>
      <c r="F6" s="73"/>
      <c r="G6" s="73"/>
      <c r="H6" s="73"/>
      <c r="I6" s="73"/>
      <c r="J6" s="73"/>
      <c r="K6" s="73"/>
      <c r="L6" s="73"/>
    </row>
    <row r="7" spans="1:12" ht="69.95" customHeight="1" x14ac:dyDescent="0.2">
      <c r="A7" s="74" t="s">
        <v>11</v>
      </c>
      <c r="B7" s="74"/>
      <c r="C7" s="74"/>
      <c r="D7" s="75" t="s">
        <v>70</v>
      </c>
      <c r="E7" s="68"/>
      <c r="F7" s="68"/>
      <c r="G7" s="68"/>
      <c r="H7" s="68"/>
      <c r="I7" s="33" t="s">
        <v>15</v>
      </c>
      <c r="J7" s="75" t="s">
        <v>71</v>
      </c>
      <c r="K7" s="68"/>
      <c r="L7" s="68"/>
    </row>
    <row r="8" spans="1:12" ht="79.5" customHeight="1" x14ac:dyDescent="0.2">
      <c r="A8" s="74" t="s">
        <v>0</v>
      </c>
      <c r="B8" s="74"/>
      <c r="C8" s="74"/>
      <c r="D8" s="68" t="s">
        <v>56</v>
      </c>
      <c r="E8" s="68"/>
      <c r="F8" s="68"/>
      <c r="G8" s="68"/>
      <c r="H8" s="68"/>
      <c r="I8" s="33" t="s">
        <v>16</v>
      </c>
      <c r="J8" s="75" t="s">
        <v>72</v>
      </c>
      <c r="K8" s="68"/>
      <c r="L8" s="68"/>
    </row>
    <row r="9" spans="1:12" ht="69.95" customHeight="1" x14ac:dyDescent="0.2">
      <c r="A9" s="74" t="s">
        <v>12</v>
      </c>
      <c r="B9" s="74"/>
      <c r="C9" s="74"/>
      <c r="D9" s="76" t="s">
        <v>100</v>
      </c>
      <c r="E9" s="68"/>
      <c r="F9" s="68"/>
      <c r="G9" s="68"/>
      <c r="H9" s="68"/>
      <c r="I9" s="33" t="s">
        <v>1</v>
      </c>
      <c r="J9" s="75" t="s">
        <v>79</v>
      </c>
      <c r="K9" s="68"/>
      <c r="L9" s="68"/>
    </row>
    <row r="10" spans="1:12" ht="69.95" customHeight="1" x14ac:dyDescent="0.2">
      <c r="A10" s="74" t="s">
        <v>13</v>
      </c>
      <c r="B10" s="74"/>
      <c r="C10" s="74"/>
      <c r="D10" s="75" t="s">
        <v>66</v>
      </c>
      <c r="E10" s="68"/>
      <c r="F10" s="68"/>
      <c r="G10" s="68"/>
      <c r="H10" s="68"/>
      <c r="I10" s="33" t="s">
        <v>17</v>
      </c>
      <c r="J10" s="75" t="s">
        <v>64</v>
      </c>
      <c r="K10" s="68"/>
      <c r="L10" s="68"/>
    </row>
    <row r="11" spans="1:12" ht="69.95" customHeight="1" x14ac:dyDescent="0.2">
      <c r="A11" s="74" t="s">
        <v>14</v>
      </c>
      <c r="B11" s="74"/>
      <c r="C11" s="74"/>
      <c r="D11" s="75" t="s">
        <v>58</v>
      </c>
      <c r="E11" s="68"/>
      <c r="F11" s="68"/>
      <c r="G11" s="68"/>
      <c r="H11" s="68"/>
      <c r="I11" s="33" t="s">
        <v>18</v>
      </c>
      <c r="J11" s="75" t="s">
        <v>59</v>
      </c>
      <c r="K11" s="68"/>
      <c r="L11" s="68"/>
    </row>
    <row r="12" spans="1:12" s="42" customFormat="1" ht="51.75" customHeight="1" x14ac:dyDescent="0.2">
      <c r="A12" s="81" t="s">
        <v>29</v>
      </c>
      <c r="B12" s="83"/>
      <c r="C12" s="36">
        <v>0.95</v>
      </c>
      <c r="D12" s="81" t="s">
        <v>30</v>
      </c>
      <c r="E12" s="83"/>
      <c r="F12" s="37">
        <v>0.7</v>
      </c>
      <c r="G12" s="32" t="s">
        <v>31</v>
      </c>
      <c r="H12" s="38">
        <v>1</v>
      </c>
      <c r="I12" s="33" t="s">
        <v>3</v>
      </c>
      <c r="J12" s="39" t="s">
        <v>53</v>
      </c>
      <c r="K12" s="40" t="s">
        <v>101</v>
      </c>
      <c r="L12" s="41" t="s">
        <v>102</v>
      </c>
    </row>
    <row r="13" spans="1:12" s="43" customFormat="1" ht="24.95" customHeight="1" x14ac:dyDescent="0.2">
      <c r="A13" s="71" t="s">
        <v>4</v>
      </c>
      <c r="B13" s="72"/>
      <c r="C13" s="72"/>
      <c r="D13" s="72"/>
      <c r="E13" s="72"/>
      <c r="F13" s="72"/>
      <c r="G13" s="72"/>
      <c r="H13" s="72"/>
      <c r="I13" s="72"/>
      <c r="J13" s="72"/>
      <c r="K13" s="72"/>
      <c r="L13" s="72"/>
    </row>
    <row r="14" spans="1:12" s="44" customFormat="1" ht="39.75" customHeight="1" x14ac:dyDescent="0.2">
      <c r="A14" s="33" t="s">
        <v>5</v>
      </c>
      <c r="B14" s="33" t="s">
        <v>8</v>
      </c>
      <c r="C14" s="33" t="s">
        <v>9</v>
      </c>
      <c r="D14" s="33" t="s">
        <v>2</v>
      </c>
      <c r="E14" s="33" t="s">
        <v>6</v>
      </c>
      <c r="F14" s="79" t="s">
        <v>26</v>
      </c>
      <c r="G14" s="80"/>
      <c r="H14" s="74" t="s">
        <v>27</v>
      </c>
      <c r="I14" s="74"/>
      <c r="J14" s="33" t="s">
        <v>24</v>
      </c>
      <c r="K14" s="33" t="s">
        <v>25</v>
      </c>
      <c r="L14" s="33" t="s">
        <v>23</v>
      </c>
    </row>
    <row r="15" spans="1:12" s="44" customFormat="1" ht="30" customHeight="1" x14ac:dyDescent="0.2">
      <c r="A15" s="46"/>
      <c r="B15" s="46"/>
      <c r="C15" s="46"/>
      <c r="D15" s="48">
        <f>C$12</f>
        <v>0.95</v>
      </c>
      <c r="E15" s="49" t="e">
        <f>B15/C15</f>
        <v>#DIV/0!</v>
      </c>
      <c r="F15" s="77"/>
      <c r="G15" s="78"/>
      <c r="H15" s="68"/>
      <c r="I15" s="68"/>
      <c r="J15" s="46"/>
      <c r="K15" s="46"/>
      <c r="L15" s="46"/>
    </row>
    <row r="16" spans="1:12" s="44" customFormat="1" ht="30" customHeight="1" x14ac:dyDescent="0.2">
      <c r="A16" s="46"/>
      <c r="B16" s="46"/>
      <c r="C16" s="46"/>
      <c r="D16" s="48">
        <f t="shared" ref="D16:D18" si="0">C$12</f>
        <v>0.95</v>
      </c>
      <c r="E16" s="49" t="e">
        <f t="shared" ref="E16:E18" si="1">B16/C16</f>
        <v>#DIV/0!</v>
      </c>
      <c r="F16" s="77"/>
      <c r="G16" s="78"/>
      <c r="H16" s="68"/>
      <c r="I16" s="68"/>
      <c r="J16" s="46"/>
      <c r="K16" s="46"/>
      <c r="L16" s="46"/>
    </row>
    <row r="17" spans="1:12" ht="30" customHeight="1" x14ac:dyDescent="0.2">
      <c r="A17" s="46"/>
      <c r="B17" s="46"/>
      <c r="C17" s="46"/>
      <c r="D17" s="48">
        <f t="shared" si="0"/>
        <v>0.95</v>
      </c>
      <c r="E17" s="49" t="e">
        <f t="shared" si="1"/>
        <v>#DIV/0!</v>
      </c>
      <c r="F17" s="77"/>
      <c r="G17" s="78"/>
      <c r="H17" s="68"/>
      <c r="I17" s="68"/>
      <c r="J17" s="46"/>
      <c r="K17" s="46"/>
      <c r="L17" s="46"/>
    </row>
    <row r="18" spans="1:12" ht="30" customHeight="1" x14ac:dyDescent="0.2">
      <c r="A18" s="46"/>
      <c r="B18" s="46"/>
      <c r="C18" s="46"/>
      <c r="D18" s="48">
        <f t="shared" si="0"/>
        <v>0.95</v>
      </c>
      <c r="E18" s="49" t="e">
        <f t="shared" si="1"/>
        <v>#DIV/0!</v>
      </c>
      <c r="F18" s="77"/>
      <c r="G18" s="78"/>
      <c r="H18" s="68"/>
      <c r="I18" s="68"/>
      <c r="J18" s="46"/>
      <c r="K18" s="46"/>
      <c r="L18" s="46"/>
    </row>
    <row r="19" spans="1:12" ht="30" customHeight="1" x14ac:dyDescent="0.2"/>
    <row r="27" spans="1:12" hidden="1" x14ac:dyDescent="0.2">
      <c r="A27" s="47" t="s">
        <v>86</v>
      </c>
    </row>
    <row r="28" spans="1:12" hidden="1" x14ac:dyDescent="0.2">
      <c r="A28" s="47" t="s">
        <v>87</v>
      </c>
    </row>
    <row r="29" spans="1:12" hidden="1" x14ac:dyDescent="0.2">
      <c r="A29" s="47" t="s">
        <v>88</v>
      </c>
    </row>
  </sheetData>
  <sheetProtection password="EC3E" sheet="1" objects="1" scenarios="1"/>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5" priority="1" stopIfTrue="1" operator="lessThan">
      <formula>0.699</formula>
    </cfRule>
    <cfRule type="cellIs" dxfId="4" priority="2" stopIfTrue="1" operator="between">
      <formula>0.7</formula>
      <formula>0.949</formula>
    </cfRule>
    <cfRule type="cellIs" dxfId="3" priority="3" stopIfTrue="1" operator="greaterThanOrEqual">
      <formula>0.95</formula>
    </cfRule>
  </conditionalFormatting>
  <dataValidations count="1">
    <dataValidation type="list" allowBlank="1" showInputMessage="1" showErrorMessage="1" sqref="L15:L18">
      <formula1>$A$27:$A$29</formula1>
    </dataValidation>
  </dataValidations>
  <hyperlinks>
    <hyperlink ref="H5:J5" location="'Listado de Indicadores'!A1" display="CUMPLIMIENTO METAS AL PLAN DE DESARROLLO"/>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view="pageBreakPreview" zoomScale="80" zoomScaleSheetLayoutView="80" workbookViewId="0">
      <selection activeCell="D8" sqref="D8:H8"/>
    </sheetView>
  </sheetViews>
  <sheetFormatPr baseColWidth="10" defaultRowHeight="12.75" x14ac:dyDescent="0.2"/>
  <cols>
    <col min="1" max="2" width="14.7109375" style="30" customWidth="1"/>
    <col min="3" max="3" width="15.85546875" style="30" customWidth="1"/>
    <col min="4" max="6" width="8.7109375" style="30" customWidth="1"/>
    <col min="7" max="7" width="27.140625" style="30" customWidth="1"/>
    <col min="8" max="9" width="21.7109375" style="30" customWidth="1"/>
    <col min="10" max="10" width="29.5703125" style="30" customWidth="1"/>
    <col min="11" max="11" width="17.42578125" style="30" customWidth="1"/>
    <col min="12" max="12" width="21.7109375" style="30" customWidth="1"/>
    <col min="13" max="16384" width="11.42578125" style="30"/>
  </cols>
  <sheetData>
    <row r="1" spans="1:12" ht="24.95" customHeight="1" x14ac:dyDescent="0.2">
      <c r="A1" s="67"/>
      <c r="B1" s="67"/>
      <c r="C1" s="67"/>
      <c r="D1" s="69" t="s">
        <v>7</v>
      </c>
      <c r="E1" s="69"/>
      <c r="F1" s="69"/>
      <c r="G1" s="69"/>
      <c r="H1" s="69"/>
      <c r="I1" s="69"/>
      <c r="J1" s="69"/>
      <c r="K1" s="29" t="s">
        <v>21</v>
      </c>
      <c r="L1" s="29"/>
    </row>
    <row r="2" spans="1:12" ht="24.95" customHeight="1" x14ac:dyDescent="0.2">
      <c r="A2" s="68"/>
      <c r="B2" s="68"/>
      <c r="C2" s="68"/>
      <c r="D2" s="70" t="s">
        <v>38</v>
      </c>
      <c r="E2" s="70"/>
      <c r="F2" s="70"/>
      <c r="G2" s="70"/>
      <c r="H2" s="70"/>
      <c r="I2" s="70"/>
      <c r="J2" s="70"/>
      <c r="K2" s="31" t="s">
        <v>20</v>
      </c>
      <c r="L2" s="31"/>
    </row>
    <row r="3" spans="1:12" ht="24.95" customHeight="1" x14ac:dyDescent="0.2">
      <c r="A3" s="68"/>
      <c r="B3" s="68"/>
      <c r="C3" s="68"/>
      <c r="D3" s="70" t="s">
        <v>19</v>
      </c>
      <c r="E3" s="70"/>
      <c r="F3" s="70"/>
      <c r="G3" s="70"/>
      <c r="H3" s="70"/>
      <c r="I3" s="70"/>
      <c r="J3" s="70"/>
      <c r="K3" s="31" t="s">
        <v>22</v>
      </c>
      <c r="L3" s="31"/>
    </row>
    <row r="4" spans="1:12" ht="24.95" customHeight="1" x14ac:dyDescent="0.2">
      <c r="A4" s="71" t="s">
        <v>10</v>
      </c>
      <c r="B4" s="72"/>
      <c r="C4" s="72"/>
      <c r="D4" s="72"/>
      <c r="E4" s="72"/>
      <c r="F4" s="72"/>
      <c r="G4" s="72"/>
      <c r="H4" s="72"/>
      <c r="I4" s="72"/>
      <c r="J4" s="72"/>
      <c r="K4" s="72"/>
      <c r="L4" s="72"/>
    </row>
    <row r="5" spans="1:12" ht="27.75" customHeight="1" x14ac:dyDescent="0.2">
      <c r="A5" s="81" t="s">
        <v>32</v>
      </c>
      <c r="B5" s="82"/>
      <c r="C5" s="83"/>
      <c r="D5" s="84">
        <v>6</v>
      </c>
      <c r="E5" s="85"/>
      <c r="F5" s="86"/>
      <c r="G5" s="32" t="s">
        <v>33</v>
      </c>
      <c r="H5" s="87" t="s">
        <v>103</v>
      </c>
      <c r="I5" s="88"/>
      <c r="J5" s="89"/>
      <c r="K5" s="35" t="s">
        <v>34</v>
      </c>
      <c r="L5" s="34" t="s">
        <v>35</v>
      </c>
    </row>
    <row r="6" spans="1:12" x14ac:dyDescent="0.2">
      <c r="A6" s="73"/>
      <c r="B6" s="73"/>
      <c r="C6" s="73"/>
      <c r="D6" s="73"/>
      <c r="E6" s="73"/>
      <c r="F6" s="73"/>
      <c r="G6" s="73"/>
      <c r="H6" s="73"/>
      <c r="I6" s="73"/>
      <c r="J6" s="73"/>
      <c r="K6" s="73"/>
      <c r="L6" s="73"/>
    </row>
    <row r="7" spans="1:12" ht="69.95" customHeight="1" x14ac:dyDescent="0.2">
      <c r="A7" s="74" t="s">
        <v>11</v>
      </c>
      <c r="B7" s="74"/>
      <c r="C7" s="74"/>
      <c r="D7" s="76" t="s">
        <v>104</v>
      </c>
      <c r="E7" s="68"/>
      <c r="F7" s="68"/>
      <c r="G7" s="68"/>
      <c r="H7" s="68"/>
      <c r="I7" s="35" t="s">
        <v>15</v>
      </c>
      <c r="J7" s="76" t="s">
        <v>105</v>
      </c>
      <c r="K7" s="68"/>
      <c r="L7" s="68"/>
    </row>
    <row r="8" spans="1:12" ht="117" customHeight="1" x14ac:dyDescent="0.2">
      <c r="A8" s="74" t="s">
        <v>0</v>
      </c>
      <c r="B8" s="74"/>
      <c r="C8" s="74"/>
      <c r="D8" s="68" t="s">
        <v>56</v>
      </c>
      <c r="E8" s="68"/>
      <c r="F8" s="68"/>
      <c r="G8" s="68"/>
      <c r="H8" s="68"/>
      <c r="I8" s="35" t="s">
        <v>16</v>
      </c>
      <c r="J8" s="76" t="s">
        <v>106</v>
      </c>
      <c r="K8" s="68"/>
      <c r="L8" s="68"/>
    </row>
    <row r="9" spans="1:12" ht="69.95" customHeight="1" x14ac:dyDescent="0.2">
      <c r="A9" s="74" t="s">
        <v>12</v>
      </c>
      <c r="B9" s="74"/>
      <c r="C9" s="74"/>
      <c r="D9" s="76" t="s">
        <v>107</v>
      </c>
      <c r="E9" s="68"/>
      <c r="F9" s="68"/>
      <c r="G9" s="68"/>
      <c r="H9" s="68"/>
      <c r="I9" s="35" t="s">
        <v>1</v>
      </c>
      <c r="J9" s="76" t="s">
        <v>108</v>
      </c>
      <c r="K9" s="68"/>
      <c r="L9" s="68"/>
    </row>
    <row r="10" spans="1:12" ht="69.95" customHeight="1" x14ac:dyDescent="0.2">
      <c r="A10" s="74" t="s">
        <v>13</v>
      </c>
      <c r="B10" s="74"/>
      <c r="C10" s="74"/>
      <c r="D10" s="76" t="s">
        <v>109</v>
      </c>
      <c r="E10" s="68"/>
      <c r="F10" s="68"/>
      <c r="G10" s="68"/>
      <c r="H10" s="68"/>
      <c r="I10" s="35" t="s">
        <v>17</v>
      </c>
      <c r="J10" s="76" t="s">
        <v>37</v>
      </c>
      <c r="K10" s="68"/>
      <c r="L10" s="68"/>
    </row>
    <row r="11" spans="1:12" ht="69.95" customHeight="1" x14ac:dyDescent="0.2">
      <c r="A11" s="74" t="s">
        <v>14</v>
      </c>
      <c r="B11" s="74"/>
      <c r="C11" s="74"/>
      <c r="D11" s="76" t="s">
        <v>110</v>
      </c>
      <c r="E11" s="68"/>
      <c r="F11" s="68"/>
      <c r="G11" s="68"/>
      <c r="H11" s="68"/>
      <c r="I11" s="35" t="s">
        <v>18</v>
      </c>
      <c r="J11" s="75" t="s">
        <v>59</v>
      </c>
      <c r="K11" s="68"/>
      <c r="L11" s="68"/>
    </row>
    <row r="12" spans="1:12" s="42" customFormat="1" ht="51.75" customHeight="1" x14ac:dyDescent="0.2">
      <c r="A12" s="81" t="s">
        <v>29</v>
      </c>
      <c r="B12" s="83"/>
      <c r="C12" s="36">
        <v>0.85</v>
      </c>
      <c r="D12" s="81" t="s">
        <v>30</v>
      </c>
      <c r="E12" s="83"/>
      <c r="F12" s="37">
        <v>0.75</v>
      </c>
      <c r="G12" s="32" t="s">
        <v>31</v>
      </c>
      <c r="H12" s="38">
        <v>1</v>
      </c>
      <c r="I12" s="35" t="s">
        <v>3</v>
      </c>
      <c r="J12" s="39" t="s">
        <v>92</v>
      </c>
      <c r="K12" s="40" t="s">
        <v>93</v>
      </c>
      <c r="L12" s="41" t="s">
        <v>94</v>
      </c>
    </row>
    <row r="13" spans="1:12" s="43" customFormat="1" ht="24.95" customHeight="1" x14ac:dyDescent="0.2">
      <c r="A13" s="71" t="s">
        <v>4</v>
      </c>
      <c r="B13" s="72"/>
      <c r="C13" s="72"/>
      <c r="D13" s="72"/>
      <c r="E13" s="72"/>
      <c r="F13" s="72"/>
      <c r="G13" s="72"/>
      <c r="H13" s="72"/>
      <c r="I13" s="72"/>
      <c r="J13" s="72"/>
      <c r="K13" s="72"/>
      <c r="L13" s="72"/>
    </row>
    <row r="14" spans="1:12" s="44" customFormat="1" ht="39.75" customHeight="1" x14ac:dyDescent="0.2">
      <c r="A14" s="35" t="s">
        <v>5</v>
      </c>
      <c r="B14" s="35" t="s">
        <v>8</v>
      </c>
      <c r="C14" s="35" t="s">
        <v>9</v>
      </c>
      <c r="D14" s="35" t="s">
        <v>2</v>
      </c>
      <c r="E14" s="35" t="s">
        <v>6</v>
      </c>
      <c r="F14" s="79" t="s">
        <v>26</v>
      </c>
      <c r="G14" s="80"/>
      <c r="H14" s="74" t="s">
        <v>27</v>
      </c>
      <c r="I14" s="74"/>
      <c r="J14" s="35" t="s">
        <v>24</v>
      </c>
      <c r="K14" s="35" t="s">
        <v>25</v>
      </c>
      <c r="L14" s="35" t="s">
        <v>23</v>
      </c>
    </row>
    <row r="15" spans="1:12" s="44" customFormat="1" ht="30" customHeight="1" x14ac:dyDescent="0.2">
      <c r="A15" s="45">
        <v>42156</v>
      </c>
      <c r="B15" s="46">
        <v>4580</v>
      </c>
      <c r="C15" s="46">
        <v>4726</v>
      </c>
      <c r="D15" s="48">
        <f>C$12</f>
        <v>0.85</v>
      </c>
      <c r="E15" s="49">
        <f>B15/C15</f>
        <v>0.96910706728734664</v>
      </c>
      <c r="F15" s="109" t="s">
        <v>111</v>
      </c>
      <c r="G15" s="78"/>
      <c r="H15" s="68"/>
      <c r="I15" s="68"/>
      <c r="J15" s="46"/>
      <c r="K15" s="46"/>
      <c r="L15" s="46"/>
    </row>
    <row r="16" spans="1:12" s="44" customFormat="1" ht="30" customHeight="1" x14ac:dyDescent="0.2">
      <c r="A16" s="46"/>
      <c r="B16" s="46"/>
      <c r="C16" s="46"/>
      <c r="D16" s="48">
        <f t="shared" ref="D16:D18" si="0">C$12</f>
        <v>0.85</v>
      </c>
      <c r="E16" s="49" t="e">
        <f t="shared" ref="E16:E18" si="1">B16/C16</f>
        <v>#DIV/0!</v>
      </c>
      <c r="F16" s="77"/>
      <c r="G16" s="78"/>
      <c r="H16" s="68"/>
      <c r="I16" s="68"/>
      <c r="J16" s="46"/>
      <c r="K16" s="46"/>
      <c r="L16" s="46"/>
    </row>
    <row r="17" spans="1:12" ht="30" customHeight="1" x14ac:dyDescent="0.2">
      <c r="A17" s="46"/>
      <c r="C17" s="46"/>
      <c r="D17" s="48">
        <f t="shared" si="0"/>
        <v>0.85</v>
      </c>
      <c r="E17" s="49" t="e">
        <f>#REF!/C17</f>
        <v>#REF!</v>
      </c>
      <c r="F17" s="77"/>
      <c r="G17" s="78"/>
      <c r="H17" s="68"/>
      <c r="I17" s="68"/>
      <c r="J17" s="46"/>
      <c r="K17" s="46"/>
      <c r="L17" s="46"/>
    </row>
    <row r="18" spans="1:12" ht="30" customHeight="1" x14ac:dyDescent="0.2">
      <c r="A18" s="46"/>
      <c r="B18" s="46"/>
      <c r="C18" s="46"/>
      <c r="D18" s="48">
        <f t="shared" si="0"/>
        <v>0.85</v>
      </c>
      <c r="E18" s="49" t="e">
        <f t="shared" si="1"/>
        <v>#DIV/0!</v>
      </c>
      <c r="F18" s="77"/>
      <c r="G18" s="78"/>
      <c r="H18" s="68"/>
      <c r="I18" s="68"/>
      <c r="J18" s="46"/>
      <c r="K18" s="46"/>
      <c r="L18" s="46"/>
    </row>
    <row r="19" spans="1:12" ht="30" customHeight="1" x14ac:dyDescent="0.2"/>
    <row r="27" spans="1:12" hidden="1" x14ac:dyDescent="0.2">
      <c r="A27" s="47" t="s">
        <v>86</v>
      </c>
    </row>
    <row r="28" spans="1:12" hidden="1" x14ac:dyDescent="0.2">
      <c r="A28" s="47" t="s">
        <v>87</v>
      </c>
    </row>
    <row r="29" spans="1:12" hidden="1" x14ac:dyDescent="0.2">
      <c r="A29" s="47" t="s">
        <v>88</v>
      </c>
    </row>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2" priority="1" stopIfTrue="1" operator="lessThan">
      <formula>0.749</formula>
    </cfRule>
    <cfRule type="cellIs" dxfId="1" priority="2" stopIfTrue="1" operator="between">
      <formula>75%</formula>
      <formula>84.9%</formula>
    </cfRule>
    <cfRule type="cellIs" dxfId="0" priority="3" stopIfTrue="1" operator="greaterThanOrEqual">
      <formula>85%</formula>
    </cfRule>
  </conditionalFormatting>
  <dataValidations count="1">
    <dataValidation type="list" allowBlank="1" showInputMessage="1" showErrorMessage="1" sqref="L15:L18">
      <formula1>$A$27:$A$29</formula1>
    </dataValidation>
  </dataValidations>
  <hyperlinks>
    <hyperlink ref="H5:J5" location="'Listado de Indicadores'!A1" display="POBLACION ATENDIDA POR SECTOR"/>
  </hyperlinks>
  <pageMargins left="0.70866141732283472" right="0.70866141732283472" top="0.35433070866141736" bottom="0.35433070866141736" header="0.31496062992125984" footer="0.31496062992125984"/>
  <pageSetup scale="5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Listado de Indicadores</vt:lpstr>
      <vt:lpstr>001</vt:lpstr>
      <vt:lpstr>002</vt:lpstr>
      <vt:lpstr>003</vt:lpstr>
      <vt:lpstr>004</vt:lpstr>
      <vt:lpstr>005</vt:lpstr>
      <vt:lpstr>006</vt:lpstr>
      <vt:lpstr>'001'!Área_de_impresión</vt:lpstr>
      <vt:lpstr>'002'!Área_de_impresión</vt:lpstr>
      <vt:lpstr>'003'!Área_de_impresión</vt:lpstr>
      <vt:lpstr>'004'!Área_de_impresión</vt:lpstr>
      <vt:lpstr>'005'!Área_de_impresión</vt:lpstr>
      <vt:lpstr>'006'!Área_de_impresión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FONDO DE SEGURIDAD</cp:lastModifiedBy>
  <cp:lastPrinted>2015-10-22T22:11:54Z</cp:lastPrinted>
  <dcterms:created xsi:type="dcterms:W3CDTF">2015-04-25T14:31:18Z</dcterms:created>
  <dcterms:modified xsi:type="dcterms:W3CDTF">2015-10-23T21:27:58Z</dcterms:modified>
</cp:coreProperties>
</file>